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alfresco.rbd.local/alfresco/webdav/Sites/inkoopbureau-vlaardingen/documentLibrary/1 Aanbestedingen/IV.100005 Marathonweg Noord/3. Selectieleidraad en Bestek/actueel/Selectie/TenderNed/"/>
    </mc:Choice>
  </mc:AlternateContent>
  <xr:revisionPtr revIDLastSave="0" documentId="8_{9B84688F-C193-44F5-B328-5A64CBC6B14B}" xr6:coauthVersionLast="47" xr6:coauthVersionMax="47" xr10:uidLastSave="{00000000-0000-0000-0000-000000000000}"/>
  <bookViews>
    <workbookView xWindow="-120" yWindow="-120" windowWidth="29040" windowHeight="13695" xr2:uid="{00000000-000D-0000-FFFF-FFFF00000000}"/>
  </bookViews>
  <sheets>
    <sheet name="Integraal ontwerp" sheetId="10" r:id="rId1"/>
    <sheet name="Toekomstbestendige woningen" sheetId="1" r:id="rId2"/>
    <sheet name="Toekomstbestendige buitenruimte" sheetId="7" r:id="rId3"/>
    <sheet name="Leefklimaat" sheetId="11" r:id="rId4"/>
    <sheet name="Plan van aanpak" sheetId="8" r:id="rId5"/>
    <sheet name="Blad1" sheetId="12" r:id="rId6"/>
  </sheets>
  <definedNames>
    <definedName name="_xlnm.Print_Area" localSheetId="1">'Toekomstbestendige woningen'!$A$1:$I$103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0" i="10" l="1"/>
  <c r="E114" i="10"/>
  <c r="E146" i="10"/>
  <c r="E158" i="10"/>
  <c r="E102" i="1"/>
  <c r="E57" i="1"/>
  <c r="E100" i="7"/>
  <c r="E58" i="7"/>
  <c r="E28" i="7"/>
  <c r="E43" i="11"/>
  <c r="H3" i="11"/>
  <c r="H3" i="7" l="1"/>
  <c r="H6" i="7" s="1"/>
  <c r="H4" i="1"/>
  <c r="H3" i="1" l="1"/>
  <c r="H6" i="1" s="1"/>
  <c r="H6" i="11" l="1"/>
  <c r="E61" i="8"/>
  <c r="H3" i="8" l="1"/>
  <c r="H6" i="8" s="1"/>
  <c r="H3" i="10" l="1"/>
  <c r="H6" i="10" s="1"/>
</calcChain>
</file>

<file path=xl/sharedStrings.xml><?xml version="1.0" encoding="utf-8"?>
<sst xmlns="http://schemas.openxmlformats.org/spreadsheetml/2006/main" count="489" uniqueCount="195">
  <si>
    <t>Uitgangspunten waaraan minimaal voldaan moet worden (knock-out criteria):</t>
  </si>
  <si>
    <t>-</t>
  </si>
  <si>
    <t>Aannames voor de berekeningen:</t>
  </si>
  <si>
    <t xml:space="preserve"> </t>
  </si>
  <si>
    <t>subcriterium</t>
  </si>
  <si>
    <t>resultaat</t>
  </si>
  <si>
    <t>A</t>
  </si>
  <si>
    <r>
      <t>&gt; 25,0 en &lt; 30,0 kWh/m</t>
    </r>
    <r>
      <rPr>
        <vertAlign val="superscript"/>
        <sz val="11"/>
        <color theme="1"/>
        <rFont val="Calibri"/>
        <family val="2"/>
        <scheme val="minor"/>
      </rPr>
      <t>2</t>
    </r>
    <r>
      <rPr>
        <sz val="11"/>
        <color theme="1"/>
        <rFont val="Calibri"/>
        <family val="2"/>
        <scheme val="minor"/>
      </rPr>
      <t>.a</t>
    </r>
  </si>
  <si>
    <t>toegekende score</t>
  </si>
  <si>
    <t>behaalde score</t>
  </si>
  <si>
    <t>opmerking</t>
  </si>
  <si>
    <t>B</t>
  </si>
  <si>
    <t>C</t>
  </si>
  <si>
    <t>D</t>
  </si>
  <si>
    <t xml:space="preserve">&lt; 50,0 % </t>
  </si>
  <si>
    <t>&gt; 50,0 en &lt; 60,0 %</t>
  </si>
  <si>
    <t>uitstekend</t>
  </si>
  <si>
    <t>goed</t>
  </si>
  <si>
    <t>beperkt of geen</t>
  </si>
  <si>
    <t>E</t>
  </si>
  <si>
    <t>Beoordeling op basis van de door de Inschrijver aangeleverde omschrijving van de toe te passen bouwmaterialen</t>
  </si>
  <si>
    <t>Grondgebonden woningen</t>
  </si>
  <si>
    <t>Beoordeling op basis van de door de Inschrijver gegarandeerde luchtdichtheidsklasse</t>
  </si>
  <si>
    <t>Beoordeling op basis van de door de Inschrijver aangeleverde berekening en op tekening aangeduide aantallen</t>
  </si>
  <si>
    <t>Beoordeling op basis van de door de Inschrijver aangeleverde omschrijving van de te nemen maatregelen</t>
  </si>
  <si>
    <t>100,0 % of meer</t>
  </si>
  <si>
    <t>&gt; 90,0 en &lt; 100,0 %</t>
  </si>
  <si>
    <t>&gt; 80,0 en &lt; 90,0 %</t>
  </si>
  <si>
    <t>&gt; 70,0 en &lt; 80,0 %</t>
  </si>
  <si>
    <t>&gt; 60,0 en &lt; 70,0 %</t>
  </si>
  <si>
    <t>&lt; 60,0 %</t>
  </si>
  <si>
    <t>Appartementen</t>
  </si>
  <si>
    <t>F</t>
  </si>
  <si>
    <t>totale score</t>
  </si>
  <si>
    <t>totale maximale score</t>
  </si>
  <si>
    <t>Beoordeling op basis van de door de Inschrijver aangeleverde berekening van de totale energie-behoefte en de maximaal te leveren capaciteit.</t>
  </si>
  <si>
    <t>&lt; 40,0 %</t>
  </si>
  <si>
    <r>
      <t>Aanname voor Q</t>
    </r>
    <r>
      <rPr>
        <vertAlign val="subscript"/>
        <sz val="11"/>
        <color theme="1"/>
        <rFont val="Calibri"/>
        <family val="2"/>
        <scheme val="minor"/>
      </rPr>
      <t>tap</t>
    </r>
    <r>
      <rPr>
        <sz val="11"/>
        <color theme="1"/>
        <rFont val="Calibri"/>
        <family val="2"/>
        <scheme val="minor"/>
      </rPr>
      <t xml:space="preserve"> , warm tapwater van 38 </t>
    </r>
    <r>
      <rPr>
        <vertAlign val="superscript"/>
        <sz val="11"/>
        <color theme="1"/>
        <rFont val="Calibri"/>
        <family val="2"/>
        <scheme val="minor"/>
      </rPr>
      <t>o</t>
    </r>
    <r>
      <rPr>
        <sz val="11"/>
        <color theme="1"/>
        <rFont val="Calibri"/>
        <family val="2"/>
        <scheme val="minor"/>
      </rPr>
      <t xml:space="preserve">C minimaal 6 liter/minuut </t>
    </r>
  </si>
  <si>
    <t>Inschrijver: ….......</t>
  </si>
  <si>
    <t>subscore</t>
  </si>
  <si>
    <t>&gt; 80,0 %</t>
  </si>
  <si>
    <t>&gt; 60,0 en &lt; 80,0 %</t>
  </si>
  <si>
    <t xml:space="preserve">
</t>
  </si>
  <si>
    <t>G</t>
  </si>
  <si>
    <t>&gt; 50,0 % parkeren OG *</t>
  </si>
  <si>
    <t>&gt; 25,0 en &lt; 50,0 % parkeren OG *</t>
  </si>
  <si>
    <t>&gt; 10,0 en &lt; 25,0 % parkeren OG *</t>
  </si>
  <si>
    <t>&lt; 10,0 % parkeren OG *</t>
  </si>
  <si>
    <t>beperkt of niet</t>
  </si>
  <si>
    <t>voldoende</t>
  </si>
  <si>
    <t xml:space="preserve">uitstekend </t>
  </si>
  <si>
    <t>Beoordeling op basis van de door de Inschrijver aangeleverde motivatie</t>
  </si>
  <si>
    <t>Maatregelen retentie en infiltratie dak- en regenwater</t>
  </si>
  <si>
    <t>Maatregelen tegengaan van hittestress</t>
  </si>
  <si>
    <t>Integraliteit bebouwing en buitenruimte</t>
  </si>
  <si>
    <t>Vlaardingen beoordelingsmatrix Plan van Aanpak</t>
  </si>
  <si>
    <t>geen belemmeringen</t>
  </si>
  <si>
    <t>enkele wegafsluitingen</t>
  </si>
  <si>
    <t>frequente afsluitingen</t>
  </si>
  <si>
    <r>
      <t>Beoordeling op basis van de door de Inschrijver gegarandeerde prestatie van de woning uitgedrukt in kWh/m</t>
    </r>
    <r>
      <rPr>
        <vertAlign val="superscript"/>
        <sz val="11"/>
        <color theme="1"/>
        <rFont val="Calibri"/>
        <family val="2"/>
        <scheme val="minor"/>
      </rPr>
      <t>2</t>
    </r>
    <r>
      <rPr>
        <sz val="11"/>
        <color theme="1"/>
        <rFont val="Calibri"/>
        <family val="2"/>
        <scheme val="minor"/>
      </rPr>
      <t>.a. Hiervoor mag het gemiddelde van alle woningtypen en midden- respectievelijk hoekwoningen genomen worden.</t>
    </r>
  </si>
  <si>
    <t xml:space="preserve">Beoordeling op basis van de door de Inschrijver aangeleverde motivatie
</t>
  </si>
  <si>
    <t>LEEFBAARHEID</t>
  </si>
  <si>
    <t>&gt; 80,0 en &lt; 100,0 %</t>
  </si>
  <si>
    <t>&gt; 40,0 en &lt; 60,0 %</t>
  </si>
  <si>
    <t>geen</t>
  </si>
  <si>
    <t xml:space="preserve">Beoordeling op basis van door de inschrijver aangeleverde toelichting </t>
  </si>
  <si>
    <t>2 beheerinterventies</t>
  </si>
  <si>
    <t>4 beheerinterventies</t>
  </si>
  <si>
    <t>&gt; 4 beheerinterventies</t>
  </si>
  <si>
    <t>H</t>
  </si>
  <si>
    <t>I</t>
  </si>
  <si>
    <r>
      <t xml:space="preserve">Beoordeling op basis van de door de Inschrijver aangeleverde omschrijving van de toe te passen nieuwe verhardingsmaterialen met keurmerk NL Greenlabel of gelijkwaardig. 
</t>
    </r>
    <r>
      <rPr>
        <i/>
        <sz val="11"/>
        <color theme="1"/>
        <rFont val="Calibri"/>
        <family val="2"/>
        <scheme val="minor"/>
      </rPr>
      <t xml:space="preserve"> </t>
    </r>
  </si>
  <si>
    <t>Stedenbouw</t>
  </si>
  <si>
    <t>Openbare ruimte</t>
  </si>
  <si>
    <t>Planning</t>
  </si>
  <si>
    <t xml:space="preserve">De mate waarin de voorgestelde aanpak invulling geeft aan de vereiste flexibiliteit in een meerjarig ontwikkelproces, met name vanuit een oogpunt van kostenbeheersing en beheer van de openbare ruimte. </t>
  </si>
  <si>
    <t>Verkoop en doelgroepenbenadering</t>
  </si>
  <si>
    <t>Beeldkwaliteit</t>
  </si>
  <si>
    <t>Maatregelen vergroten biodiversiteit</t>
  </si>
  <si>
    <t>percentage</t>
  </si>
  <si>
    <t>Projectorganisatie en samenwerking met de gemeente</t>
  </si>
  <si>
    <t xml:space="preserve">Beoordeling op basis van de door de Inschrijver aangeleverde schetsontwerp en motivatie
</t>
  </si>
  <si>
    <t>voldoet met hoogteaccenten die stedenbouw versterken</t>
  </si>
  <si>
    <t>voldoet</t>
  </si>
  <si>
    <t>voldoet niet</t>
  </si>
  <si>
    <t xml:space="preserve">voldoet met grote variatie </t>
  </si>
  <si>
    <t>Sociaal-maatschappelijke samenhang</t>
  </si>
  <si>
    <t>voldoet deels</t>
  </si>
  <si>
    <t>voldoet beperkt of niet</t>
  </si>
  <si>
    <t>behaalde percentage</t>
  </si>
  <si>
    <t>Aangeven in hoeverre de marketing en verkoop doelgroepgericht is; uitgaat van een persoonlijke benadering; de benadering aansluit bij de behoefte van de doelgroep en keuzevrijheid t.a.v. bijvoorbeeld opties en plattegronden wordt geboden aan kopers.</t>
  </si>
  <si>
    <t>Effectieve en efficiënte manier van samenwerken gedurende de ontwerp- en realisatiefase. De mogelijkheid voor de gemeente om te controleren of kwaliteit gewaarborgd blijft.</t>
  </si>
  <si>
    <t xml:space="preserve">Beoordeling op basis van de door de Inschrijver aangeleverde omschrijving van het sortiment.  Intern
Gegevens ontleend aan Internationale Databank Flora en Fauna
</t>
  </si>
  <si>
    <t>Maximale bouwhoogte plankaart IPvE;</t>
  </si>
  <si>
    <t>Sluitende parkeerbalans (op basis van normen gemeente Vlaardingen);</t>
  </si>
  <si>
    <t>Klachtenregeling van toepassing</t>
  </si>
  <si>
    <t xml:space="preserve">Beoordeling op basis van de door de Inschrijver aangeleverde oppervlaktestaat
</t>
  </si>
  <si>
    <t xml:space="preserve">Beoordeling op basis van door de Inschrijver aangeleverde parkeerbalans
</t>
  </si>
  <si>
    <t xml:space="preserve">Beoordeling op basis van de door de inschrijver aangeleverde maatregelenlijst
</t>
  </si>
  <si>
    <t xml:space="preserve">Beoordeling op basis van de door de Inschrijver aangeleverde plantlijst met keurmerk 'On the way to planet proof'.  
</t>
  </si>
  <si>
    <r>
      <t>Terugdringen van verharding</t>
    </r>
    <r>
      <rPr>
        <sz val="11"/>
        <color theme="1"/>
        <rFont val="Calibri"/>
        <family val="2"/>
        <scheme val="minor"/>
      </rPr>
      <t xml:space="preserve">
Beperking van de hoeveelheid verharding door alternatieve oplossingen voor parkeren in openbaar gebied. </t>
    </r>
  </si>
  <si>
    <r>
      <t xml:space="preserve">Biodivers beplantingssortiment
</t>
    </r>
    <r>
      <rPr>
        <sz val="11"/>
        <rFont val="Calibri"/>
        <family val="2"/>
        <scheme val="minor"/>
      </rPr>
      <t xml:space="preserve">De mate waarin de soortkeuze en toepassing (ontwerp) van nieuwe beplanting (bomen, heesters, vaste planten, grasmengsels) is afgestemd op de lokale groeiplaatsomstandigheden (bodem en klimaat) en van toegevoegde waarde is voor bijen, insecten, vlinders, vogels, vleermuizen, etc. </t>
    </r>
  </si>
  <si>
    <r>
      <rPr>
        <b/>
        <sz val="11"/>
        <color theme="1"/>
        <rFont val="Calibri"/>
        <family val="2"/>
        <scheme val="minor"/>
      </rPr>
      <t>Retentie en Infiltratie Hemelwater</t>
    </r>
    <r>
      <rPr>
        <sz val="11"/>
        <color theme="1"/>
        <rFont val="Calibri"/>
        <family val="2"/>
        <scheme val="minor"/>
      </rPr>
      <t xml:space="preserve">
Vasthouden en infiltreren van hemelwater binnen het gehele plangebied. </t>
    </r>
  </si>
  <si>
    <r>
      <t>Terugdringen CO</t>
    </r>
    <r>
      <rPr>
        <b/>
        <sz val="11"/>
        <color theme="1"/>
        <rFont val="Courier New"/>
        <family val="3"/>
      </rPr>
      <t>²</t>
    </r>
    <r>
      <rPr>
        <b/>
        <sz val="11"/>
        <color theme="1"/>
        <rFont val="Calibri"/>
        <family val="2"/>
      </rPr>
      <t xml:space="preserve"> uitstoot
</t>
    </r>
    <r>
      <rPr>
        <sz val="11"/>
        <color theme="1"/>
        <rFont val="Calibri"/>
        <family val="2"/>
      </rPr>
      <t xml:space="preserve">De mate waarin het ontwerp van de openbare (en eventuele mandelige buitenruimte) is toegesneden op het terugdringen van groenbeheer, afgemeten aan het aantal benodigde beheerinterventies per jaar. 
</t>
    </r>
  </si>
  <si>
    <r>
      <rPr>
        <b/>
        <sz val="11"/>
        <color theme="1"/>
        <rFont val="Calibri"/>
        <family val="2"/>
        <scheme val="minor"/>
      </rPr>
      <t xml:space="preserve">Duurzame verharding 
</t>
    </r>
    <r>
      <rPr>
        <sz val="11"/>
        <color theme="1"/>
        <rFont val="Calibri"/>
        <family val="2"/>
        <scheme val="minor"/>
      </rPr>
      <t xml:space="preserve">De mate waarin het toegepaste nieuwe verhardingsmateriaal|-materialen duurzaam is|zijn geproduceerd. Percentage van het totaal. </t>
    </r>
    <r>
      <rPr>
        <b/>
        <sz val="11"/>
        <color theme="1"/>
        <rFont val="Calibri"/>
        <family val="2"/>
        <scheme val="minor"/>
      </rPr>
      <t xml:space="preserve">
</t>
    </r>
    <r>
      <rPr>
        <sz val="11"/>
        <color theme="1"/>
        <rFont val="Calibri"/>
        <family val="2"/>
        <scheme val="minor"/>
      </rPr>
      <t xml:space="preserve">
</t>
    </r>
  </si>
  <si>
    <r>
      <t xml:space="preserve">Duurzaam plantmateriaal
</t>
    </r>
    <r>
      <rPr>
        <sz val="11"/>
        <color theme="1"/>
        <rFont val="Calibri"/>
        <family val="2"/>
        <scheme val="minor"/>
      </rPr>
      <t xml:space="preserve">De mate waarin het toegepaste, nieuwe plantmateriaal duurzaam is gekweekt.  Percentage van het totaal. 
</t>
    </r>
  </si>
  <si>
    <t>In welke mate zijn de toe te passen bouwmaterialen circulair en/of bio based.</t>
  </si>
  <si>
    <t>Percentage van het totaal aantal woningen met een goede zon-orientatie. D.w.z. open gevels op zuidoost, zuid of zuidwest georientend en meer gesloten gevels op noordoost, noord etc.).</t>
  </si>
  <si>
    <r>
      <t xml:space="preserve">Parkeren auto
</t>
    </r>
    <r>
      <rPr>
        <sz val="11"/>
        <color theme="1"/>
        <rFont val="Calibri"/>
        <family val="2"/>
        <scheme val="minor"/>
      </rPr>
      <t xml:space="preserve">De mate waarin het autoparkeren kwalitatief is opgelost (niet dominant in de openbare ruimte). </t>
    </r>
  </si>
  <si>
    <r>
      <t>Parkeren fiets</t>
    </r>
    <r>
      <rPr>
        <sz val="11"/>
        <color theme="1"/>
        <rFont val="Calibri"/>
        <family val="2"/>
        <scheme val="minor"/>
      </rPr>
      <t xml:space="preserve">
De mate waarin fietsparkeren kwalitatief is opgelost - positie en integraal in ontwerp (inpanding of in openbare ruimte). </t>
    </r>
  </si>
  <si>
    <r>
      <t xml:space="preserve">Stedenbouw in architectuur
</t>
    </r>
    <r>
      <rPr>
        <sz val="11"/>
        <color theme="1"/>
        <rFont val="Calibri"/>
        <family val="2"/>
        <scheme val="minor"/>
      </rPr>
      <t xml:space="preserve">De mate waarin de stedenbouwkundige uitgangspunten hun weerslag in de architectuur krijgen (accenten, (dubbelzijdige) oriëntatie, rooilijn, aansluiting op de omgeving). </t>
    </r>
    <r>
      <rPr>
        <b/>
        <sz val="11"/>
        <color theme="1"/>
        <rFont val="Calibri"/>
        <family val="2"/>
        <scheme val="minor"/>
      </rPr>
      <t xml:space="preserve">
</t>
    </r>
  </si>
  <si>
    <t xml:space="preserve">Beoordeling op basis van de door de Inschrijver aangeleverde schetsontwerp, visualisaties en motivatie.
</t>
  </si>
  <si>
    <t xml:space="preserve">Beoordeling op basis van de door de Inschrijver aangeleverde schetsontwerp, visualisaties en motivatie. 
</t>
  </si>
  <si>
    <t xml:space="preserve">Beoordeling op basis van de door de Inschrijver aangeleverde schetsontwerp, visualisaties en motivatie.
</t>
  </si>
  <si>
    <r>
      <t xml:space="preserve">Samenhang
</t>
    </r>
    <r>
      <rPr>
        <sz val="11"/>
        <color theme="1"/>
        <rFont val="Calibri"/>
        <family val="2"/>
        <scheme val="minor"/>
      </rPr>
      <t>De mate waarin sprake is van samenhang in architectuur. Hierbij wordt op de volgende punten gelet: Goede balans tussen herhaling en variatie; Evenwichtige verhoudingen; Een op basis van het gekozen concept en de bouwmassa’s logische geleding van de gevels.</t>
    </r>
  </si>
  <si>
    <r>
      <rPr>
        <sz val="11"/>
        <color theme="1"/>
        <rFont val="Calibri"/>
        <family val="2"/>
        <scheme val="minor"/>
      </rPr>
      <t>De mate waarin uit het ontwerp voor het gebied en de visie hierop blijkt dat sprake is van menging tussen verschillende doelgroepen en een sterke sociaal-maatschappelijke samenhang.</t>
    </r>
    <r>
      <rPr>
        <b/>
        <sz val="11"/>
        <color theme="1"/>
        <rFont val="Calibri"/>
        <family val="2"/>
        <scheme val="minor"/>
      </rPr>
      <t xml:space="preserve">
</t>
    </r>
  </si>
  <si>
    <t>Inschrijver dient in zijn plan van aanpak in ieder geval uit te werken: Een communicatieplan t.a.v. van onderhavige opdracht. Verschillende stakeholders (o.a. bewoners en bedrijven in de omgeving). Communicatiemomenten in relatie tot de werkzaamheden. Verschillende vormen van communicatie. De wijze waarop wordt omgegaan met klachten, hoe deze op zo kort mogelijke termijn worden afgehandeld en hoe deze in het vervolg worden voorkomen.</t>
  </si>
  <si>
    <t>Communicatie en Participatie</t>
  </si>
  <si>
    <t>Bereikbaarheid</t>
  </si>
  <si>
    <t>Het is van groot belang dat het gebied rondom het bouwterrein en de aansluitende wegen zoveel en zo goed mogelijk bereikbaar blijft voor alle verkeer tijdens de werkzaamheden.</t>
  </si>
  <si>
    <t>Overlast voor omgeving</t>
  </si>
  <si>
    <t>De Inschrijver dient de overlast voor de buurt waarin het werk wordt uitgevoerd zoveel mogelijk te beperken. Aandacht voor onderstaande onderwerpen: tegengaan geluidoverlast, tegengaan rommel op en rond de bouwplaats, aan- en afvoer materieel, inzet materieel, aanvoer bouwmateriaal.</t>
  </si>
  <si>
    <t>slecht</t>
  </si>
  <si>
    <r>
      <t xml:space="preserve">Behoud bestaande bomen
</t>
    </r>
    <r>
      <rPr>
        <sz val="11"/>
        <color theme="1"/>
        <rFont val="Calibri"/>
        <family val="2"/>
        <scheme val="minor"/>
      </rPr>
      <t xml:space="preserve">Maximaal behoud binnen het integraal ontwerp van bestaande gezonde en toekomstbestendige bos, bomen en overige beplanting conform kaart pagina 13 IPvE. </t>
    </r>
  </si>
  <si>
    <r>
      <t xml:space="preserve">Bouwhoogte
</t>
    </r>
    <r>
      <rPr>
        <sz val="11"/>
        <color theme="1"/>
        <rFont val="Calibri"/>
        <family val="2"/>
        <scheme val="minor"/>
      </rPr>
      <t xml:space="preserve">Bouwhoogten passend in Plankaart IPvE pagina 22 (overwegend 3 bouwlagen in het binnengebied met een hogere rand van maximaal 5 lagen en een accent aan de noordzijde van maximaal 14 lagen). </t>
    </r>
  </si>
  <si>
    <r>
      <t xml:space="preserve">Oriëntatie
</t>
    </r>
    <r>
      <rPr>
        <sz val="11"/>
        <color theme="1"/>
        <rFont val="Calibri"/>
        <family val="2"/>
        <scheme val="minor"/>
      </rPr>
      <t>Oriëntatie op Marathonweg en Floris de Vijfdeweg en alzijdige oriëntatie van de accenten. In het algemeen oriënteren de woningen zich op de openbare ruimte, hoekwoningen hebben een tweezijdige oriëntatie.</t>
    </r>
  </si>
  <si>
    <r>
      <t xml:space="preserve">Woningbouwtypen
</t>
    </r>
    <r>
      <rPr>
        <sz val="11"/>
        <color theme="1"/>
        <rFont val="Calibri"/>
        <family val="2"/>
        <scheme val="minor"/>
      </rPr>
      <t xml:space="preserve">Woningbouwprogramma conform randvoorwaarden in het IPvE op pagina 19 (aantallen en verdeling grondgebonden-gestapeld) – grote variatie in oppervlakte, beukmaat en woningtypen is meerwaarde. </t>
    </r>
  </si>
  <si>
    <r>
      <t xml:space="preserve">Unieke beeldbepalende locatie in de Marathonweg zone
</t>
    </r>
    <r>
      <rPr>
        <sz val="11"/>
        <color theme="1"/>
        <rFont val="Calibri"/>
        <family val="2"/>
        <scheme val="minor"/>
      </rPr>
      <t>De mate waarin de architectuur de unieke en beeldbepalende locatie in de Marathonweg zone versterkt, conform pagina 23 op het IPvE.</t>
    </r>
  </si>
  <si>
    <r>
      <t xml:space="preserve">Ambitie
</t>
    </r>
    <r>
      <rPr>
        <sz val="11"/>
        <color theme="1"/>
        <rFont val="Calibri"/>
        <family val="2"/>
        <scheme val="minor"/>
      </rPr>
      <t xml:space="preserve">De mate waarin ambitie en zorgvuldigheid wordt getoond ten aanzien van uitstraling, materialisering, toekomstbestendigheid, innovativiteit en detaillering. </t>
    </r>
  </si>
  <si>
    <r>
      <t xml:space="preserve">Stedenbouwkundig karakter
</t>
    </r>
    <r>
      <rPr>
        <sz val="11"/>
        <color theme="1"/>
        <rFont val="Calibri"/>
        <family val="2"/>
        <scheme val="minor"/>
      </rPr>
      <t>De mate waarin uitwerking wordt gegeven aan de unieke positie van de locatie als entree van de stad en als onderdeel van de Marathonweg zone. 
De mate waarin in het totaalconcept architectuur en landschap onlosmakelijk met elkaar verbonden zijn en waar de duurzame maatregelen van bebouwing en buitenruimte op elkaar afgestemd zijn en elkaar versterken tot een groen en waterrijk woonmilieu.
De mate waarin het ontwerp reageert op de omliggende buurten en aanliggende wegen en waterlopen.</t>
    </r>
    <r>
      <rPr>
        <b/>
        <sz val="11"/>
        <color theme="1"/>
        <rFont val="Calibri"/>
        <family val="2"/>
        <scheme val="minor"/>
      </rPr>
      <t xml:space="preserve">
</t>
    </r>
  </si>
  <si>
    <r>
      <t xml:space="preserve">Stedenbouw in openbare ruimte
</t>
    </r>
    <r>
      <rPr>
        <sz val="11"/>
        <color theme="1"/>
        <rFont val="Calibri"/>
        <family val="2"/>
        <scheme val="minor"/>
      </rPr>
      <t>De mate waarin de stedenbouwkundige uitgangspunten voor een groen en waterrijk woonmilieu hun weerslag krijgen in de inrichting van de openbare ruimte, met voldoende ruimte voor gebruik en toekomstbestendigheid.</t>
    </r>
    <r>
      <rPr>
        <b/>
        <sz val="11"/>
        <color theme="1"/>
        <rFont val="Calibri"/>
        <family val="2"/>
        <scheme val="minor"/>
      </rPr>
      <t xml:space="preserve">
</t>
    </r>
  </si>
  <si>
    <r>
      <t xml:space="preserve">Gebruik
</t>
    </r>
    <r>
      <rPr>
        <sz val="11"/>
        <color theme="1"/>
        <rFont val="Calibri"/>
        <family val="2"/>
        <scheme val="minor"/>
      </rPr>
      <t xml:space="preserve">De mate waarin de inrichting openbare ruimte ontmoetingen stimuleert en interactie bevordert en voldoende ruimte biedt voor actief gebruik. </t>
    </r>
  </si>
  <si>
    <r>
      <t xml:space="preserve">Verblijfskwaliteit
</t>
    </r>
    <r>
      <rPr>
        <sz val="11"/>
        <color theme="1"/>
        <rFont val="Calibri"/>
        <family val="2"/>
        <scheme val="minor"/>
      </rPr>
      <t xml:space="preserve">De mate waarin de bomen en beplanting de verblijfs- en ruimtelijke kwaliteit versterken. </t>
    </r>
  </si>
  <si>
    <r>
      <t xml:space="preserve">Aansluiting omgeving
</t>
    </r>
    <r>
      <rPr>
        <sz val="11"/>
        <color theme="1"/>
        <rFont val="Calibri"/>
        <family val="2"/>
        <scheme val="minor"/>
      </rPr>
      <t>De mate waarin de overgang naar de omgeving goed is vormgegeven, zowel voor snel- als voor langzaam verkeer, openbare ruimte en (sociale) veiligheid. Integraal in het plan dient een fietspad van noord naar zuid opgenomen te worden ter vervanging van het huidige fietspad langs de Marathonweg.</t>
    </r>
  </si>
  <si>
    <r>
      <t xml:space="preserve">Interne samenhang
</t>
    </r>
    <r>
      <rPr>
        <sz val="11"/>
        <color theme="1"/>
        <rFont val="Calibri"/>
        <family val="2"/>
        <scheme val="minor"/>
      </rPr>
      <t xml:space="preserve">In welke mate is er sprake van een samenhangend concept tussen het ontwerp van de toekomstbestendige woningen en van de buitenruimte (openbaar en privaat) waarbij de duurzame maatregelen van gebouwen en in de buitenruimte elkaar versterken. </t>
    </r>
    <r>
      <rPr>
        <b/>
        <sz val="11"/>
        <color theme="1"/>
        <rFont val="Calibri"/>
        <family val="2"/>
        <scheme val="minor"/>
      </rPr>
      <t xml:space="preserve">
</t>
    </r>
  </si>
  <si>
    <r>
      <t xml:space="preserve">Bestaande elementen
</t>
    </r>
    <r>
      <rPr>
        <sz val="11"/>
        <color theme="1"/>
        <rFont val="Calibri"/>
        <family val="2"/>
        <scheme val="minor"/>
      </rPr>
      <t>In welke mate worden bestaande groen- en waterelementen binnen het concept ingepast waarbij meerwaarde wordt gecre</t>
    </r>
    <r>
      <rPr>
        <sz val="11"/>
        <color theme="1"/>
        <rFont val="Calibri"/>
        <family val="2"/>
      </rPr>
      <t>ë</t>
    </r>
    <r>
      <rPr>
        <sz val="11"/>
        <color theme="1"/>
        <rFont val="Calibri"/>
        <family val="2"/>
        <scheme val="minor"/>
      </rPr>
      <t xml:space="preserve">erd. </t>
    </r>
  </si>
  <si>
    <r>
      <t xml:space="preserve">Tegengaan Hittestress
</t>
    </r>
    <r>
      <rPr>
        <sz val="11"/>
        <rFont val="Calibri"/>
        <family val="2"/>
        <scheme val="minor"/>
      </rPr>
      <t>Het aandeel openbare groene oppervlakte binnen het gehele plangebied dient minimaal 48%  te bedragen (niet zijnde intensief beheerd gazon), conform pagina 17 van het IPvE.</t>
    </r>
  </si>
  <si>
    <t>Vlaardingen beoordelingsmatrix leefbaarheid</t>
  </si>
  <si>
    <r>
      <t xml:space="preserve">Geluidluwe buitenruimte
</t>
    </r>
    <r>
      <rPr>
        <sz val="11"/>
        <color theme="1"/>
        <rFont val="Calibri"/>
        <family val="2"/>
        <scheme val="minor"/>
      </rPr>
      <t>Percentage woningen met geluidluwe buitenruimte</t>
    </r>
    <r>
      <rPr>
        <b/>
        <sz val="11"/>
        <color theme="1"/>
        <rFont val="Calibri"/>
        <family val="2"/>
        <scheme val="minor"/>
      </rPr>
      <t xml:space="preserve">
</t>
    </r>
  </si>
  <si>
    <t>&lt;90</t>
  </si>
  <si>
    <r>
      <t xml:space="preserve">Indeling woningen
</t>
    </r>
    <r>
      <rPr>
        <sz val="11"/>
        <color theme="1"/>
        <rFont val="Calibri"/>
        <family val="2"/>
        <scheme val="minor"/>
      </rPr>
      <t>Aantal woningen met de meeste slaapkamers geluidluw</t>
    </r>
  </si>
  <si>
    <r>
      <t xml:space="preserve">Leefklimaat openbare ruimte
</t>
    </r>
    <r>
      <rPr>
        <sz val="11"/>
        <color theme="1"/>
        <rFont val="Calibri"/>
        <family val="2"/>
        <scheme val="minor"/>
      </rPr>
      <t>Aandacht voor akoestisch klimaat openbare ruimte</t>
    </r>
  </si>
  <si>
    <t>Vlaardingen beoordelingsmatrix Integraal ontwerp</t>
  </si>
  <si>
    <r>
      <t xml:space="preserve">Afvalinzameling
</t>
    </r>
    <r>
      <rPr>
        <sz val="11"/>
        <rFont val="Calibri"/>
        <family val="2"/>
        <scheme val="minor"/>
      </rPr>
      <t xml:space="preserve">De mate waarin de afvalinzameling (ondergrondse containers en plaatsing mini containers) de kwaliteit van de openbare ruimte niet aantast en aansluit op het gemeentelijk afvalbeleid. De afvalinzameling dient binnen het eigen plangebied opgelost te worden. </t>
    </r>
  </si>
  <si>
    <r>
      <t xml:space="preserve">Overgang openbaar-privé/collectief
</t>
    </r>
    <r>
      <rPr>
        <sz val="11"/>
        <rFont val="Calibri"/>
        <family val="2"/>
        <scheme val="minor"/>
      </rPr>
      <t xml:space="preserve">De mate waarin de relatie tussen de openbare ruimte en privé- of collectieve ruimte een duurzame / toekomstbestendige oplossing is (voldoende privacy, samenhang/ integraliteit met de architectuur en aangrenzende openbare ruimte, beheersbaar). De positionering van de individuele afvalinzameling (minicontainers) is een integraal onderdeel van de inrichting van het privé/collectief terrein. </t>
    </r>
  </si>
  <si>
    <t>Vlaardingen beoordelingsmatrix duurzaamheid en innovatie woningen</t>
  </si>
  <si>
    <t>Energieopwekking niet middels fosiele brandstoffen, maar door opgewekte duurzame energie</t>
  </si>
  <si>
    <t>Minimale comfort eisen uit de oranje tabel</t>
  </si>
  <si>
    <t>Minimaal gebruiksgemak uit de oranje tabel</t>
  </si>
  <si>
    <t>MPG score van € 0,50 per m2 zonder PV panelen</t>
  </si>
  <si>
    <r>
      <t>Aanname voor E</t>
    </r>
    <r>
      <rPr>
        <vertAlign val="subscript"/>
        <sz val="11"/>
        <color theme="1"/>
        <rFont val="Calibri"/>
        <family val="2"/>
        <scheme val="minor"/>
      </rPr>
      <t>huis</t>
    </r>
    <r>
      <rPr>
        <sz val="11"/>
        <color theme="1"/>
        <rFont val="Calibri"/>
        <family val="2"/>
        <scheme val="minor"/>
      </rPr>
      <t xml:space="preserve"> (huishoudelijkgebruik, zoals witgoed, tv, ict, verlichting en koken) is 26 kWh/m2.a</t>
    </r>
  </si>
  <si>
    <r>
      <t>De te garanderen benodigde energie per m2 en per jaar om de woning te verwarmen: netto energieverbruik E</t>
    </r>
    <r>
      <rPr>
        <vertAlign val="subscript"/>
        <sz val="11"/>
        <color theme="1"/>
        <rFont val="Calibri (Hoofdtekst)"/>
      </rPr>
      <t>H;nd</t>
    </r>
  </si>
  <si>
    <r>
      <t>&gt; 30,0 en &lt; 40,0 kWh/m</t>
    </r>
    <r>
      <rPr>
        <vertAlign val="superscript"/>
        <sz val="11"/>
        <color theme="1"/>
        <rFont val="Calibri"/>
        <family val="2"/>
        <scheme val="minor"/>
      </rPr>
      <t>2</t>
    </r>
    <r>
      <rPr>
        <sz val="11"/>
        <color theme="1"/>
        <rFont val="Calibri"/>
        <family val="2"/>
        <scheme val="minor"/>
      </rPr>
      <t>.a</t>
    </r>
  </si>
  <si>
    <r>
      <t>&gt; 40,0  kWh/m</t>
    </r>
    <r>
      <rPr>
        <vertAlign val="superscript"/>
        <sz val="11"/>
        <color theme="1"/>
        <rFont val="Calibri (Hoofdtekst)"/>
      </rPr>
      <t>2</t>
    </r>
    <r>
      <rPr>
        <sz val="11"/>
        <color theme="1"/>
        <rFont val="Calibri"/>
        <family val="2"/>
        <scheme val="minor"/>
      </rPr>
      <t>.a en Hoger</t>
    </r>
  </si>
  <si>
    <r>
      <t>De te garanderen luchtdichtheids-klasse Qv;10 l/s.m</t>
    </r>
    <r>
      <rPr>
        <vertAlign val="superscript"/>
        <sz val="11"/>
        <color theme="1"/>
        <rFont val="Calibri"/>
        <family val="2"/>
        <scheme val="minor"/>
      </rPr>
      <t>2</t>
    </r>
    <r>
      <rPr>
        <sz val="11"/>
        <color theme="1"/>
        <rFont val="Calibri"/>
        <family val="2"/>
        <scheme val="minor"/>
      </rPr>
      <t xml:space="preserve"> volgens de NEN 2687.</t>
    </r>
  </si>
  <si>
    <r>
      <t>Q</t>
    </r>
    <r>
      <rPr>
        <sz val="9"/>
        <color theme="1"/>
        <rFont val="Calibri (Hoofdtekst)"/>
      </rPr>
      <t>v;10</t>
    </r>
    <r>
      <rPr>
        <sz val="11"/>
        <color theme="1"/>
        <rFont val="Calibri (Hoofdtekst)"/>
      </rPr>
      <t xml:space="preserve"> = 0,2</t>
    </r>
    <r>
      <rPr>
        <sz val="11"/>
        <color theme="1"/>
        <rFont val="Calibri"/>
        <family val="2"/>
        <scheme val="minor"/>
      </rPr>
      <t xml:space="preserve"> l/s.m2</t>
    </r>
  </si>
  <si>
    <r>
      <t>Q</t>
    </r>
    <r>
      <rPr>
        <sz val="9"/>
        <color theme="1"/>
        <rFont val="Calibri (Hoofdtekst)"/>
      </rPr>
      <t>v;10</t>
    </r>
    <r>
      <rPr>
        <sz val="11"/>
        <color theme="1"/>
        <rFont val="Calibri (Hoofdtekst)"/>
      </rPr>
      <t xml:space="preserve"> = 0,3</t>
    </r>
    <r>
      <rPr>
        <sz val="11"/>
        <color theme="1"/>
        <rFont val="Calibri"/>
        <family val="2"/>
        <scheme val="minor"/>
      </rPr>
      <t xml:space="preserve"> l/s.m2</t>
    </r>
  </si>
  <si>
    <t>Maatregelen ter voorkoming van hoge warmtebelasting in zomer-maanden (zoals schaduw van loof-bomen, overstekken, buitenzonwering en zomernachtventilatie).</t>
  </si>
  <si>
    <r>
      <t>In welke mate duurzame thermische energie voor eigen gebruik Q</t>
    </r>
    <r>
      <rPr>
        <vertAlign val="subscript"/>
        <sz val="11"/>
        <color theme="1"/>
        <rFont val="Calibri"/>
        <family val="2"/>
        <scheme val="minor"/>
      </rPr>
      <t>verw</t>
    </r>
    <r>
      <rPr>
        <sz val="11"/>
        <color theme="1"/>
        <rFont val="Calibri"/>
        <family val="2"/>
        <scheme val="minor"/>
      </rPr>
      <t>, Q</t>
    </r>
    <r>
      <rPr>
        <vertAlign val="subscript"/>
        <sz val="11"/>
        <color theme="1"/>
        <rFont val="Calibri"/>
        <family val="2"/>
        <scheme val="minor"/>
      </rPr>
      <t>tap</t>
    </r>
    <r>
      <rPr>
        <sz val="11"/>
        <color theme="1"/>
        <rFont val="Calibri"/>
        <family val="2"/>
        <scheme val="minor"/>
      </rPr>
      <t>, Q</t>
    </r>
    <r>
      <rPr>
        <vertAlign val="subscript"/>
        <sz val="11"/>
        <color theme="1"/>
        <rFont val="Calibri (Hoofdtekst)"/>
      </rPr>
      <t>koeling</t>
    </r>
    <r>
      <rPr>
        <sz val="11"/>
        <color theme="1"/>
        <rFont val="Calibri"/>
        <family val="2"/>
        <scheme val="minor"/>
      </rPr>
      <t xml:space="preserve"> wordt opgewekt (zoals warmte-pompen, brine water warmtepomp of WKO), uitgedrukt in een gemiddeld percentage per jaar.</t>
    </r>
  </si>
  <si>
    <r>
      <t>In welke mate duurzame thermische energie voor eigen gebruik Q</t>
    </r>
    <r>
      <rPr>
        <vertAlign val="subscript"/>
        <sz val="11"/>
        <color theme="1"/>
        <rFont val="Calibri"/>
        <family val="2"/>
        <scheme val="minor"/>
      </rPr>
      <t>verw</t>
    </r>
    <r>
      <rPr>
        <sz val="11"/>
        <color theme="1"/>
        <rFont val="Calibri"/>
        <family val="2"/>
        <scheme val="minor"/>
      </rPr>
      <t>, Q</t>
    </r>
    <r>
      <rPr>
        <vertAlign val="subscript"/>
        <sz val="11"/>
        <color theme="1"/>
        <rFont val="Calibri"/>
        <family val="2"/>
        <scheme val="minor"/>
      </rPr>
      <t>tap</t>
    </r>
    <r>
      <rPr>
        <sz val="11"/>
        <color theme="1"/>
        <rFont val="Calibri"/>
        <family val="2"/>
        <scheme val="minor"/>
      </rPr>
      <t>, Q</t>
    </r>
    <r>
      <rPr>
        <vertAlign val="subscript"/>
        <sz val="11"/>
        <color theme="1"/>
        <rFont val="Calibri (Hoofdtekst)"/>
      </rPr>
      <t>koeling</t>
    </r>
    <r>
      <rPr>
        <sz val="11"/>
        <color theme="1"/>
        <rFont val="Calibri"/>
        <family val="2"/>
        <scheme val="minor"/>
      </rPr>
      <t xml:space="preserve"> wordt opgewekt (zoals warmte-pompen, brine water of WKO), uitgedrukt in een gemiddeld percentage per jaar.</t>
    </r>
  </si>
  <si>
    <t>&gt;50%</t>
  </si>
  <si>
    <t>&lt;47%</t>
  </si>
  <si>
    <t xml:space="preserve">Toetsing aan de Verordening afvoer hemel- en grondwater Vlaardingen. Beoordeling op basis van de door de Inschrijver ingevulde watersleutel van het Hoogheemraadschap van Delfland. </t>
  </si>
  <si>
    <t>50% - 47%</t>
  </si>
  <si>
    <r>
      <t xml:space="preserve">Bijdrage natuurinclusiviteit
</t>
    </r>
    <r>
      <rPr>
        <sz val="11"/>
        <color theme="1"/>
        <rFont val="Calibri"/>
        <family val="2"/>
        <scheme val="minor"/>
      </rPr>
      <t>De mate waarin het integrale ontwerp (bebouwde en groene omgeving) habitat biedt aan gebouwbewoonde soorten zoals vleermuizen en vogels (o.a. huismus, gierzwaluw, zwarte roodstaart)</t>
    </r>
  </si>
  <si>
    <t>&gt; 4 soorten</t>
  </si>
  <si>
    <t>2 - 4 soorten</t>
  </si>
  <si>
    <t>1 soort</t>
  </si>
  <si>
    <t xml:space="preserve">3 functies </t>
  </si>
  <si>
    <t xml:space="preserve">2 functies </t>
  </si>
  <si>
    <t xml:space="preserve">1 functies </t>
  </si>
  <si>
    <r>
      <rPr>
        <b/>
        <sz val="11"/>
        <color theme="1"/>
        <rFont val="Calibri"/>
        <family val="2"/>
        <scheme val="minor"/>
      </rPr>
      <t xml:space="preserve">Multifunctionaliteit 
</t>
    </r>
    <r>
      <rPr>
        <sz val="11"/>
        <color theme="1"/>
        <rFont val="Calibri"/>
        <family val="2"/>
        <scheme val="minor"/>
      </rPr>
      <t>De mate waarin de wadi's (naast waterretentie) invulling geven aan meerdere functies : voortplantingshabitat voor amfibie</t>
    </r>
    <r>
      <rPr>
        <sz val="11"/>
        <color theme="1"/>
        <rFont val="Calibri"/>
        <family val="2"/>
      </rPr>
      <t>ën, fourageerhabitat voor amfibieë</t>
    </r>
    <r>
      <rPr>
        <sz val="11"/>
        <color theme="1"/>
        <rFont val="Calibri"/>
        <family val="2"/>
        <scheme val="minor"/>
      </rPr>
      <t xml:space="preserve">n, vlinders , bijen en kleine zoogdieren, rekreatief medegebruik  </t>
    </r>
    <r>
      <rPr>
        <b/>
        <sz val="11"/>
        <color theme="1"/>
        <rFont val="Calibri"/>
        <family val="2"/>
        <scheme val="minor"/>
      </rPr>
      <t xml:space="preserve">
</t>
    </r>
    <r>
      <rPr>
        <sz val="11"/>
        <color theme="1"/>
        <rFont val="Calibri"/>
        <family val="2"/>
        <scheme val="minor"/>
      </rPr>
      <t xml:space="preserve">
</t>
    </r>
  </si>
  <si>
    <t xml:space="preserve">Beoordeling op basis van de door de Inschrijver aangeleverde beschrijving van | toelichting op de  inrichting van de wadi's 
</t>
  </si>
  <si>
    <t>J</t>
  </si>
  <si>
    <t>K</t>
  </si>
  <si>
    <t>Verwarming</t>
  </si>
  <si>
    <t>Luchtdichtheid</t>
  </si>
  <si>
    <t>Zonoriëntatie</t>
  </si>
  <si>
    <t>Warmtebelasting</t>
  </si>
  <si>
    <t>circulair bouwmateriaal</t>
  </si>
  <si>
    <t>energieopwekking</t>
  </si>
  <si>
    <t>Openbare Ruimte</t>
  </si>
  <si>
    <t>Integraal planconcept</t>
  </si>
  <si>
    <t>Integraal Planconcept / integraliteit bebouwing en openbare ruimte</t>
  </si>
  <si>
    <r>
      <t>Vlaardingen beoordelingsmatrix toekomstbestendige</t>
    </r>
    <r>
      <rPr>
        <b/>
        <sz val="16"/>
        <color theme="9" tint="0.39997558519241921"/>
        <rFont val="Calibri"/>
        <family val="2"/>
        <scheme val="minor"/>
      </rPr>
      <t xml:space="preserve"> </t>
    </r>
    <r>
      <rPr>
        <b/>
        <sz val="16"/>
        <color theme="1"/>
        <rFont val="Calibri"/>
        <family val="2"/>
        <scheme val="minor"/>
      </rPr>
      <t>openbare ruimte</t>
    </r>
  </si>
  <si>
    <t>duurzaamheid openbare ruimte</t>
  </si>
  <si>
    <t>DUURZAAMHEID</t>
  </si>
  <si>
    <t>Leefbaarheid openbare ruimte</t>
  </si>
  <si>
    <t>Leefbaarheid</t>
  </si>
  <si>
    <t>Plan van aanpak</t>
  </si>
  <si>
    <t xml:space="preserve">&gt; 60,0 en &lt; 80,0 % </t>
  </si>
  <si>
    <t>&lt; 60 %</t>
  </si>
  <si>
    <t xml:space="preserve"> &lt; 60,0 %</t>
  </si>
  <si>
    <t>binnenklimaat conform bouwbesluit</t>
  </si>
  <si>
    <t>Woningtypen: minimaal 30% grondgebonden woningen en minimaal 30% appartementen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</si>
</sst>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0"/>
      <color theme="1"/>
      <name val="Arial"/>
      <family val="2"/>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vertAlign val="superscript"/>
      <sz val="11"/>
      <color theme="1"/>
      <name val="Calibri"/>
      <family val="2"/>
      <scheme val="minor"/>
    </font>
    <font>
      <vertAlign val="subscript"/>
      <sz val="11"/>
      <color theme="1"/>
      <name val="Calibri"/>
      <family val="2"/>
      <scheme val="minor"/>
    </font>
    <font>
      <sz val="8"/>
      <name val="Calibri"/>
      <family val="2"/>
      <scheme val="minor"/>
    </font>
    <font>
      <sz val="14"/>
      <color theme="1"/>
      <name val="Calibri"/>
      <family val="2"/>
      <scheme val="minor"/>
    </font>
    <font>
      <b/>
      <sz val="14"/>
      <color theme="1"/>
      <name val="Calibri"/>
      <family val="2"/>
      <scheme val="minor"/>
    </font>
    <font>
      <sz val="11"/>
      <color theme="1"/>
      <name val="Calibri"/>
      <family val="2"/>
    </font>
    <font>
      <b/>
      <sz val="11"/>
      <color theme="1" tint="0.14999847407452621"/>
      <name val="Calibri"/>
      <family val="2"/>
      <scheme val="minor"/>
    </font>
    <font>
      <b/>
      <sz val="11"/>
      <color rgb="FFFF0000"/>
      <name val="Calibri"/>
      <family val="2"/>
      <scheme val="minor"/>
    </font>
    <font>
      <sz val="11"/>
      <name val="Calibri"/>
      <family val="2"/>
      <scheme val="minor"/>
    </font>
    <font>
      <b/>
      <sz val="12"/>
      <color theme="1"/>
      <name val="Calibri"/>
      <family val="2"/>
      <scheme val="minor"/>
    </font>
    <font>
      <i/>
      <sz val="11"/>
      <color theme="1"/>
      <name val="Calibri"/>
      <family val="2"/>
      <scheme val="minor"/>
    </font>
    <font>
      <b/>
      <sz val="11"/>
      <color theme="1"/>
      <name val="Courier New"/>
      <family val="3"/>
    </font>
    <font>
      <b/>
      <sz val="11"/>
      <color theme="1"/>
      <name val="Calibri"/>
      <family val="2"/>
    </font>
    <font>
      <b/>
      <sz val="16"/>
      <name val="Calibri"/>
      <family val="2"/>
      <scheme val="minor"/>
    </font>
    <font>
      <b/>
      <sz val="10"/>
      <name val="Arial"/>
      <family val="2"/>
    </font>
    <font>
      <b/>
      <sz val="11"/>
      <name val="Calibri"/>
      <family val="2"/>
      <scheme val="minor"/>
    </font>
    <font>
      <b/>
      <sz val="16"/>
      <color theme="9" tint="0.39997558519241921"/>
      <name val="Calibri"/>
      <family val="2"/>
      <scheme val="minor"/>
    </font>
    <font>
      <vertAlign val="subscript"/>
      <sz val="11"/>
      <color theme="1"/>
      <name val="Calibri (Hoofdtekst)"/>
    </font>
    <font>
      <vertAlign val="superscript"/>
      <sz val="11"/>
      <color theme="1"/>
      <name val="Calibri (Hoofdtekst)"/>
    </font>
    <font>
      <sz val="9"/>
      <color theme="1"/>
      <name val="Calibri (Hoofdtekst)"/>
    </font>
    <font>
      <sz val="11"/>
      <color theme="1"/>
      <name val="Calibri (Hoofdtekst)"/>
    </font>
  </fonts>
  <fills count="7">
    <fill>
      <patternFill patternType="none"/>
    </fill>
    <fill>
      <patternFill patternType="gray125"/>
    </fill>
    <fill>
      <patternFill patternType="solid">
        <fgColor theme="1"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7">
    <xf numFmtId="0" fontId="0" fillId="0" borderId="0" xfId="0"/>
    <xf numFmtId="0" fontId="5" fillId="0" borderId="0" xfId="0" applyFont="1"/>
    <xf numFmtId="0" fontId="0" fillId="0" borderId="0" xfId="0" quotePrefix="1" applyAlignment="1">
      <alignment horizontal="center"/>
    </xf>
    <xf numFmtId="0" fontId="0" fillId="0" borderId="0" xfId="0" applyAlignment="1">
      <alignment horizontal="right"/>
    </xf>
    <xf numFmtId="0" fontId="0" fillId="0" borderId="0" xfId="0" applyAlignment="1">
      <alignment vertical="center"/>
    </xf>
    <xf numFmtId="0" fontId="3" fillId="0" borderId="0" xfId="0" applyFont="1" applyAlignment="1">
      <alignment vertical="top"/>
    </xf>
    <xf numFmtId="0" fontId="2" fillId="2" borderId="0" xfId="0" applyFont="1" applyFill="1" applyAlignment="1">
      <alignment vertical="top"/>
    </xf>
    <xf numFmtId="0" fontId="2" fillId="2" borderId="0" xfId="0" applyFont="1" applyFill="1" applyAlignment="1">
      <alignment horizontal="right" vertical="top"/>
    </xf>
    <xf numFmtId="0" fontId="2" fillId="2" borderId="0" xfId="0" applyFont="1" applyFill="1" applyAlignment="1">
      <alignment horizontal="right" vertical="top" wrapText="1"/>
    </xf>
    <xf numFmtId="0" fontId="0" fillId="0" borderId="1" xfId="0" applyBorder="1" applyAlignment="1">
      <alignment vertical="center"/>
    </xf>
    <xf numFmtId="0" fontId="0" fillId="0" borderId="2" xfId="0" applyBorder="1" applyAlignment="1">
      <alignment vertical="center"/>
    </xf>
    <xf numFmtId="0" fontId="0" fillId="0" borderId="4" xfId="0" applyBorder="1" applyAlignment="1">
      <alignment vertical="center"/>
    </xf>
    <xf numFmtId="0" fontId="0" fillId="0" borderId="0" xfId="0" applyBorder="1" applyAlignment="1">
      <alignment vertical="center"/>
    </xf>
    <xf numFmtId="0" fontId="0" fillId="0" borderId="0" xfId="0" applyBorder="1" applyAlignment="1">
      <alignment horizontal="righ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0" xfId="0" applyBorder="1" applyAlignment="1">
      <alignment horizontal="right" vertical="center"/>
    </xf>
    <xf numFmtId="0" fontId="0" fillId="0" borderId="11" xfId="0" applyBorder="1" applyAlignment="1">
      <alignment vertical="center"/>
    </xf>
    <xf numFmtId="0" fontId="0" fillId="0" borderId="11" xfId="0" applyBorder="1" applyAlignment="1">
      <alignment horizontal="right" vertical="center"/>
    </xf>
    <xf numFmtId="0" fontId="0" fillId="0" borderId="9" xfId="0" applyBorder="1" applyAlignment="1">
      <alignment horizontal="right" vertical="center"/>
    </xf>
    <xf numFmtId="0" fontId="0" fillId="0" borderId="0" xfId="0" applyBorder="1"/>
    <xf numFmtId="0" fontId="0" fillId="0" borderId="7" xfId="0" applyBorder="1"/>
    <xf numFmtId="0" fontId="0" fillId="0" borderId="8" xfId="0" applyBorder="1"/>
    <xf numFmtId="0" fontId="0" fillId="0" borderId="10" xfId="0" applyBorder="1"/>
    <xf numFmtId="0" fontId="0" fillId="0" borderId="11" xfId="0" applyBorder="1"/>
    <xf numFmtId="0" fontId="4" fillId="2" borderId="0" xfId="0" applyFont="1" applyFill="1"/>
    <xf numFmtId="9" fontId="0" fillId="0" borderId="9" xfId="0" applyNumberFormat="1" applyBorder="1" applyAlignment="1">
      <alignment horizontal="right" vertical="center"/>
    </xf>
    <xf numFmtId="0" fontId="9" fillId="0" borderId="0" xfId="0" quotePrefix="1" applyFont="1" applyAlignment="1">
      <alignment horizontal="center"/>
    </xf>
    <xf numFmtId="0" fontId="10" fillId="0" borderId="0" xfId="0" applyFont="1"/>
    <xf numFmtId="0" fontId="9" fillId="0" borderId="0" xfId="0" applyFont="1"/>
    <xf numFmtId="0" fontId="4" fillId="2" borderId="4" xfId="0" applyFont="1" applyFill="1" applyBorder="1"/>
    <xf numFmtId="2" fontId="4" fillId="2" borderId="6" xfId="0" applyNumberFormat="1" applyFont="1" applyFill="1" applyBorder="1"/>
    <xf numFmtId="0" fontId="5" fillId="3" borderId="1" xfId="0" applyFont="1" applyFill="1" applyBorder="1"/>
    <xf numFmtId="0" fontId="5" fillId="3" borderId="3" xfId="0" applyFont="1" applyFill="1" applyBorder="1"/>
    <xf numFmtId="0" fontId="0" fillId="3" borderId="4" xfId="0" applyFill="1" applyBorder="1"/>
    <xf numFmtId="0" fontId="0" fillId="3" borderId="5" xfId="0" applyFill="1" applyBorder="1"/>
    <xf numFmtId="0" fontId="0" fillId="3" borderId="5" xfId="0" applyFill="1" applyBorder="1" applyAlignment="1">
      <alignment horizontal="left"/>
    </xf>
    <xf numFmtId="0" fontId="0" fillId="3" borderId="8" xfId="0" applyFill="1" applyBorder="1" applyAlignment="1">
      <alignment horizontal="left"/>
    </xf>
    <xf numFmtId="0" fontId="0" fillId="0" borderId="0" xfId="0" applyAlignment="1">
      <alignment wrapText="1"/>
    </xf>
    <xf numFmtId="0" fontId="0" fillId="0" borderId="10" xfId="0" applyBorder="1" applyAlignment="1">
      <alignment horizontal="center" vertical="center"/>
    </xf>
    <xf numFmtId="0" fontId="0" fillId="0" borderId="12" xfId="0" applyBorder="1"/>
    <xf numFmtId="0" fontId="0" fillId="0" borderId="12" xfId="0" applyBorder="1" applyAlignment="1">
      <alignment vertical="center"/>
    </xf>
    <xf numFmtId="0" fontId="0" fillId="0" borderId="12" xfId="0" applyBorder="1" applyAlignment="1">
      <alignment vertical="top" wrapText="1"/>
    </xf>
    <xf numFmtId="0" fontId="12" fillId="0" borderId="0" xfId="0" applyFont="1"/>
    <xf numFmtId="0" fontId="0" fillId="0" borderId="9" xfId="0" applyBorder="1"/>
    <xf numFmtId="0" fontId="0" fillId="0" borderId="11" xfId="0" applyBorder="1" applyAlignment="1">
      <alignment horizontal="center" vertical="center"/>
    </xf>
    <xf numFmtId="9" fontId="0" fillId="0" borderId="5" xfId="0" applyNumberFormat="1" applyBorder="1" applyAlignment="1">
      <alignment horizontal="right" vertical="center"/>
    </xf>
    <xf numFmtId="0" fontId="13" fillId="0" borderId="0" xfId="0" applyFont="1"/>
    <xf numFmtId="0" fontId="0" fillId="0" borderId="3" xfId="0" applyBorder="1" applyAlignment="1">
      <alignment horizontal="right" vertical="center"/>
    </xf>
    <xf numFmtId="0" fontId="0" fillId="0" borderId="11" xfId="0" applyBorder="1" applyAlignment="1">
      <alignment horizontal="right"/>
    </xf>
    <xf numFmtId="0" fontId="0" fillId="0" borderId="10" xfId="0" applyBorder="1" applyAlignment="1">
      <alignment horizontal="right"/>
    </xf>
    <xf numFmtId="0" fontId="0" fillId="0" borderId="6" xfId="0" applyBorder="1" applyAlignment="1">
      <alignment horizontal="right" vertical="center"/>
    </xf>
    <xf numFmtId="0" fontId="0" fillId="0" borderId="5" xfId="0" applyBorder="1" applyAlignment="1">
      <alignment vertical="center"/>
    </xf>
    <xf numFmtId="0" fontId="0" fillId="0" borderId="4" xfId="0" applyBorder="1" applyAlignment="1">
      <alignment horizontal="right" vertical="center"/>
    </xf>
    <xf numFmtId="0" fontId="2" fillId="2" borderId="0" xfId="0" applyFont="1" applyFill="1" applyAlignment="1">
      <alignment vertical="top" wrapText="1"/>
    </xf>
    <xf numFmtId="0" fontId="0" fillId="0" borderId="4" xfId="0" applyBorder="1"/>
    <xf numFmtId="0" fontId="0" fillId="0" borderId="6" xfId="0" applyBorder="1"/>
    <xf numFmtId="0" fontId="5" fillId="0" borderId="0" xfId="0" applyFont="1" applyAlignment="1">
      <alignment horizontal="left" vertical="top"/>
    </xf>
    <xf numFmtId="0" fontId="0" fillId="0" borderId="0" xfId="0" applyAlignment="1">
      <alignment horizontal="left" vertical="top"/>
    </xf>
    <xf numFmtId="0" fontId="9" fillId="0" borderId="0" xfId="0" applyFont="1" applyAlignment="1">
      <alignment horizontal="left" vertical="top"/>
    </xf>
    <xf numFmtId="0" fontId="0" fillId="0" borderId="1" xfId="0" applyBorder="1"/>
    <xf numFmtId="0" fontId="0" fillId="0" borderId="3" xfId="0" applyBorder="1"/>
    <xf numFmtId="0" fontId="3" fillId="0" borderId="1" xfId="0" applyFont="1" applyBorder="1" applyAlignment="1">
      <alignment horizontal="center" vertical="center"/>
    </xf>
    <xf numFmtId="0" fontId="3" fillId="0" borderId="9" xfId="0" applyFont="1" applyBorder="1" applyAlignment="1">
      <alignment horizontal="center" vertical="center"/>
    </xf>
    <xf numFmtId="0" fontId="15" fillId="0" borderId="0" xfId="0" applyFont="1"/>
    <xf numFmtId="9" fontId="0" fillId="0" borderId="8" xfId="0" applyNumberFormat="1" applyBorder="1" applyAlignment="1">
      <alignment horizontal="right" vertical="center"/>
    </xf>
    <xf numFmtId="0" fontId="0" fillId="0" borderId="0" xfId="0" applyAlignment="1">
      <alignment horizontal="right" vertical="center"/>
    </xf>
    <xf numFmtId="0" fontId="3" fillId="0" borderId="10" xfId="0" applyFont="1" applyBorder="1" applyAlignment="1">
      <alignment horizontal="center" vertical="center"/>
    </xf>
    <xf numFmtId="0" fontId="0" fillId="0" borderId="0" xfId="0" applyBorder="1" applyAlignment="1">
      <alignment horizontal="right"/>
    </xf>
    <xf numFmtId="0" fontId="0" fillId="0" borderId="10" xfId="0" applyFill="1" applyBorder="1" applyAlignment="1">
      <alignment vertical="center"/>
    </xf>
    <xf numFmtId="9" fontId="0" fillId="0" borderId="5" xfId="0" applyNumberFormat="1" applyFill="1" applyBorder="1" applyAlignment="1">
      <alignment horizontal="right" vertical="center"/>
    </xf>
    <xf numFmtId="0" fontId="0" fillId="0" borderId="10" xfId="0" applyFill="1" applyBorder="1" applyAlignment="1">
      <alignment horizontal="right" vertical="center"/>
    </xf>
    <xf numFmtId="0" fontId="0" fillId="0" borderId="11" xfId="0" applyFill="1" applyBorder="1" applyAlignment="1">
      <alignment horizontal="right" vertical="center"/>
    </xf>
    <xf numFmtId="0" fontId="16" fillId="0" borderId="0" xfId="0" applyFont="1" applyBorder="1" applyAlignment="1">
      <alignment vertical="center"/>
    </xf>
    <xf numFmtId="0" fontId="0" fillId="0" borderId="0" xfId="0" applyBorder="1" applyAlignment="1">
      <alignment horizontal="center" vertical="center"/>
    </xf>
    <xf numFmtId="0" fontId="0" fillId="0" borderId="0" xfId="0" applyFill="1" applyBorder="1" applyAlignment="1">
      <alignment horizontal="right" vertical="center"/>
    </xf>
    <xf numFmtId="0" fontId="0" fillId="0" borderId="0" xfId="0" applyFont="1" applyBorder="1" applyAlignment="1">
      <alignment horizontal="left" vertical="top" wrapText="1"/>
    </xf>
    <xf numFmtId="0" fontId="15" fillId="0" borderId="0" xfId="0" applyFont="1" applyBorder="1" applyAlignment="1">
      <alignment horizontal="left" vertical="top" wrapText="1"/>
    </xf>
    <xf numFmtId="0" fontId="0" fillId="0" borderId="0" xfId="0" applyFill="1" applyBorder="1" applyAlignment="1">
      <alignment vertical="center"/>
    </xf>
    <xf numFmtId="0" fontId="0" fillId="0" borderId="4" xfId="0" applyFill="1" applyBorder="1" applyAlignment="1">
      <alignment horizontal="right" vertical="center"/>
    </xf>
    <xf numFmtId="0" fontId="19" fillId="0" borderId="0" xfId="0" applyFont="1" applyBorder="1" applyAlignment="1">
      <alignment wrapText="1"/>
    </xf>
    <xf numFmtId="0" fontId="20" fillId="0" borderId="0" xfId="0" applyFont="1" applyFill="1" applyBorder="1" applyAlignment="1">
      <alignment horizontal="left" vertical="top" wrapText="1"/>
    </xf>
    <xf numFmtId="0" fontId="19" fillId="0" borderId="0" xfId="0" applyFont="1" applyFill="1" applyBorder="1" applyAlignment="1">
      <alignment horizontal="center" vertical="center" wrapText="1"/>
    </xf>
    <xf numFmtId="0" fontId="19" fillId="0" borderId="0" xfId="0" applyFont="1" applyFill="1" applyBorder="1" applyAlignment="1">
      <alignment horizontal="center" vertical="center"/>
    </xf>
    <xf numFmtId="0" fontId="14" fillId="0" borderId="0" xfId="0" applyFont="1" applyBorder="1" applyAlignment="1">
      <alignment wrapText="1"/>
    </xf>
    <xf numFmtId="0" fontId="14" fillId="0" borderId="0" xfId="0" applyFont="1" applyFill="1" applyBorder="1" applyAlignment="1">
      <alignment horizontal="center" vertical="center"/>
    </xf>
    <xf numFmtId="0" fontId="21" fillId="0" borderId="0" xfId="0" applyFont="1" applyFill="1" applyBorder="1" applyAlignment="1">
      <alignment horizontal="center" vertical="center" wrapText="1"/>
    </xf>
    <xf numFmtId="0" fontId="14" fillId="0" borderId="0" xfId="0" applyFont="1" applyBorder="1"/>
    <xf numFmtId="0" fontId="21" fillId="0" borderId="0" xfId="0" applyFont="1" applyFill="1" applyBorder="1" applyAlignment="1">
      <alignment horizontal="center"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2" fillId="2" borderId="0" xfId="0" applyFont="1" applyFill="1" applyAlignment="1">
      <alignment horizontal="center" vertical="center"/>
    </xf>
    <xf numFmtId="0" fontId="3" fillId="0" borderId="0" xfId="0" applyFont="1" applyBorder="1" applyAlignment="1">
      <alignment horizontal="left" vertical="top" wrapText="1"/>
    </xf>
    <xf numFmtId="0" fontId="0" fillId="0" borderId="0" xfId="0" applyFont="1" applyAlignment="1">
      <alignment horizontal="right"/>
    </xf>
    <xf numFmtId="0" fontId="0" fillId="0" borderId="0" xfId="0"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0" xfId="0" applyBorder="1" applyAlignment="1">
      <alignment horizontal="left" vertical="top" wrapText="1"/>
    </xf>
    <xf numFmtId="0" fontId="0" fillId="0" borderId="0" xfId="0" applyAlignment="1">
      <alignment horizontal="center" vertical="center"/>
    </xf>
    <xf numFmtId="0" fontId="3" fillId="0" borderId="9" xfId="0" applyFont="1" applyBorder="1" applyAlignment="1">
      <alignment horizontal="left" vertical="top" wrapText="1"/>
    </xf>
    <xf numFmtId="0" fontId="1" fillId="0" borderId="0" xfId="0" applyFont="1" applyAlignment="1">
      <alignment horizontal="left" vertical="top" wrapText="1"/>
    </xf>
    <xf numFmtId="0" fontId="14" fillId="0" borderId="9" xfId="0" applyFont="1" applyBorder="1" applyAlignment="1">
      <alignment vertical="center"/>
    </xf>
    <xf numFmtId="0" fontId="14" fillId="0" borderId="10" xfId="0" applyFont="1" applyBorder="1" applyAlignment="1">
      <alignment vertical="center"/>
    </xf>
    <xf numFmtId="2" fontId="21" fillId="0" borderId="0" xfId="0" applyNumberFormat="1" applyFont="1" applyFill="1" applyBorder="1" applyAlignment="1">
      <alignment horizontal="center" vertical="center"/>
    </xf>
    <xf numFmtId="0" fontId="14" fillId="0" borderId="0" xfId="0" applyFont="1" applyFill="1" applyBorder="1" applyAlignment="1">
      <alignment vertical="center" wrapText="1"/>
    </xf>
    <xf numFmtId="0" fontId="0" fillId="0" borderId="0" xfId="0" applyFont="1"/>
    <xf numFmtId="0" fontId="0" fillId="3" borderId="4" xfId="0" applyFont="1" applyFill="1" applyBorder="1"/>
    <xf numFmtId="0" fontId="0" fillId="3" borderId="5" xfId="0" applyFont="1" applyFill="1" applyBorder="1"/>
    <xf numFmtId="0" fontId="0" fillId="0" borderId="0" xfId="0" applyFont="1" applyBorder="1"/>
    <xf numFmtId="0" fontId="0" fillId="3" borderId="5" xfId="0" applyFont="1" applyFill="1" applyBorder="1" applyAlignment="1">
      <alignment horizontal="left"/>
    </xf>
    <xf numFmtId="0" fontId="0" fillId="0" borderId="0" xfId="0" quotePrefix="1" applyFont="1" applyAlignment="1">
      <alignment horizontal="center"/>
    </xf>
    <xf numFmtId="0" fontId="0" fillId="0" borderId="0" xfId="0" quotePrefix="1" applyFont="1" applyBorder="1" applyAlignment="1">
      <alignment horizontal="center"/>
    </xf>
    <xf numFmtId="0" fontId="0" fillId="3" borderId="8" xfId="0" applyFont="1" applyFill="1" applyBorder="1" applyAlignment="1">
      <alignment horizontal="left"/>
    </xf>
    <xf numFmtId="0" fontId="0" fillId="0" borderId="0" xfId="0" applyFont="1" applyAlignment="1">
      <alignment wrapText="1"/>
    </xf>
    <xf numFmtId="0" fontId="0" fillId="0" borderId="0" xfId="0" applyFont="1" applyAlignment="1">
      <alignment horizontal="center" vertical="center"/>
    </xf>
    <xf numFmtId="0" fontId="0" fillId="0" borderId="0" xfId="0" applyFont="1" applyAlignment="1">
      <alignment vertical="center"/>
    </xf>
    <xf numFmtId="0" fontId="0" fillId="0" borderId="2" xfId="0" applyFont="1" applyBorder="1" applyAlignment="1">
      <alignment vertical="center"/>
    </xf>
    <xf numFmtId="0" fontId="0" fillId="0" borderId="0" xfId="0" applyFont="1" applyBorder="1" applyAlignment="1">
      <alignment vertical="center" wrapText="1"/>
    </xf>
    <xf numFmtId="0" fontId="0" fillId="0" borderId="9" xfId="0" applyFont="1" applyBorder="1" applyAlignment="1">
      <alignment horizontal="center"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 xfId="0" applyFont="1" applyBorder="1" applyAlignment="1">
      <alignment vertical="top" wrapText="1"/>
    </xf>
    <xf numFmtId="0" fontId="0" fillId="0" borderId="0" xfId="0" applyFont="1" applyBorder="1" applyAlignment="1">
      <alignment horizontal="center" vertical="center"/>
    </xf>
    <xf numFmtId="0" fontId="0" fillId="0" borderId="0" xfId="0" applyFont="1" applyBorder="1" applyAlignment="1">
      <alignment vertical="top" wrapText="1"/>
    </xf>
    <xf numFmtId="0" fontId="0" fillId="0" borderId="0" xfId="0" applyFont="1" applyBorder="1" applyAlignment="1">
      <alignment wrapText="1"/>
    </xf>
    <xf numFmtId="0" fontId="14" fillId="0" borderId="0" xfId="0" applyFont="1" applyFill="1" applyBorder="1" applyAlignment="1">
      <alignment horizontal="left" vertical="top" wrapText="1"/>
    </xf>
    <xf numFmtId="0" fontId="0" fillId="0" borderId="0" xfId="0" applyFont="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0" fillId="0" borderId="11" xfId="0" applyFont="1" applyBorder="1" applyAlignment="1">
      <alignment horizontal="left" vertical="top" wrapText="1"/>
    </xf>
    <xf numFmtId="0" fontId="0" fillId="0" borderId="0" xfId="0" applyFont="1" applyAlignment="1">
      <alignment vertical="center" wrapText="1"/>
    </xf>
    <xf numFmtId="0" fontId="0" fillId="0" borderId="9" xfId="0" applyFont="1" applyBorder="1" applyAlignment="1">
      <alignment vertical="center"/>
    </xf>
    <xf numFmtId="0" fontId="3" fillId="0" borderId="11" xfId="0" applyFont="1"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vertical="center"/>
    </xf>
    <xf numFmtId="0" fontId="3" fillId="0" borderId="4" xfId="0" applyFont="1" applyBorder="1" applyAlignment="1">
      <alignment vertical="center"/>
    </xf>
    <xf numFmtId="0" fontId="3" fillId="0" borderId="13" xfId="0" applyFont="1" applyBorder="1" applyAlignment="1">
      <alignment vertical="center"/>
    </xf>
    <xf numFmtId="0" fontId="3" fillId="0" borderId="4" xfId="0" applyFont="1" applyBorder="1" applyAlignment="1">
      <alignment horizontal="center" vertical="center"/>
    </xf>
    <xf numFmtId="0" fontId="3" fillId="0" borderId="10" xfId="0" applyFont="1" applyBorder="1" applyAlignment="1">
      <alignment vertical="center"/>
    </xf>
    <xf numFmtId="0" fontId="3" fillId="0" borderId="11" xfId="0" applyFont="1" applyBorder="1" applyAlignment="1">
      <alignment vertical="center"/>
    </xf>
    <xf numFmtId="0" fontId="3" fillId="0" borderId="0" xfId="0" applyFont="1"/>
    <xf numFmtId="0" fontId="3" fillId="0" borderId="0" xfId="0" applyFont="1" applyBorder="1" applyAlignment="1">
      <alignment vertical="center"/>
    </xf>
    <xf numFmtId="0" fontId="3" fillId="0" borderId="0" xfId="0" applyFont="1" applyBorder="1"/>
    <xf numFmtId="0" fontId="0" fillId="0" borderId="3" xfId="0" applyFont="1" applyBorder="1" applyAlignment="1">
      <alignment vertical="center"/>
    </xf>
    <xf numFmtId="0" fontId="0" fillId="0" borderId="1" xfId="0" applyFont="1" applyBorder="1" applyAlignment="1">
      <alignment horizontal="left" vertical="top" wrapText="1"/>
    </xf>
    <xf numFmtId="0" fontId="0" fillId="0" borderId="4" xfId="0" applyFont="1" applyBorder="1" applyAlignment="1">
      <alignment horizontal="left" vertical="top"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0" borderId="9" xfId="0" applyFont="1" applyBorder="1" applyAlignment="1">
      <alignment vertical="top" wrapText="1"/>
    </xf>
    <xf numFmtId="0" fontId="0" fillId="0" borderId="10" xfId="0" applyFont="1" applyBorder="1" applyAlignment="1">
      <alignment horizontal="right"/>
    </xf>
    <xf numFmtId="0" fontId="0" fillId="0" borderId="1" xfId="0" applyFont="1" applyBorder="1" applyAlignment="1">
      <alignment vertical="center" wrapText="1"/>
    </xf>
    <xf numFmtId="0" fontId="0" fillId="0" borderId="2" xfId="0" applyFont="1" applyBorder="1" applyAlignment="1">
      <alignment vertical="center" wrapText="1"/>
    </xf>
    <xf numFmtId="0" fontId="0" fillId="0" borderId="3" xfId="0" applyFont="1" applyBorder="1" applyAlignment="1">
      <alignment vertical="center" wrapText="1"/>
    </xf>
    <xf numFmtId="0" fontId="0" fillId="0" borderId="4" xfId="0" applyFont="1" applyBorder="1" applyAlignment="1">
      <alignment vertical="center" wrapText="1"/>
    </xf>
    <xf numFmtId="0" fontId="0" fillId="0" borderId="5" xfId="0" applyFont="1" applyBorder="1" applyAlignment="1">
      <alignment vertical="center" wrapText="1"/>
    </xf>
    <xf numFmtId="0" fontId="0" fillId="0" borderId="5" xfId="0" applyFont="1" applyBorder="1"/>
    <xf numFmtId="0" fontId="0" fillId="0" borderId="7" xfId="0" applyFont="1" applyBorder="1"/>
    <xf numFmtId="0" fontId="0" fillId="0" borderId="8" xfId="0" applyFont="1" applyBorder="1"/>
    <xf numFmtId="0" fontId="0" fillId="0" borderId="4" xfId="0" applyFont="1" applyBorder="1" applyAlignment="1">
      <alignment vertical="top" wrapText="1"/>
    </xf>
    <xf numFmtId="0" fontId="0" fillId="0" borderId="1" xfId="0" applyFont="1" applyBorder="1"/>
    <xf numFmtId="0" fontId="0" fillId="0" borderId="2" xfId="0" applyFont="1" applyBorder="1"/>
    <xf numFmtId="0" fontId="0" fillId="0" borderId="3" xfId="0" applyFont="1" applyBorder="1"/>
    <xf numFmtId="0" fontId="0" fillId="0" borderId="6" xfId="0" applyFont="1" applyBorder="1" applyAlignment="1">
      <alignment vertical="top" wrapText="1"/>
    </xf>
    <xf numFmtId="0" fontId="3" fillId="0" borderId="10" xfId="0" applyFont="1" applyBorder="1" applyAlignment="1">
      <alignment horizontal="center" vertical="top"/>
    </xf>
    <xf numFmtId="0" fontId="3" fillId="0" borderId="11" xfId="0" applyFont="1" applyBorder="1" applyAlignment="1">
      <alignment horizontal="center" vertical="top"/>
    </xf>
    <xf numFmtId="0" fontId="0" fillId="0" borderId="10" xfId="0" applyFont="1" applyBorder="1" applyAlignment="1">
      <alignment horizontal="left" vertical="top" wrapText="1"/>
    </xf>
    <xf numFmtId="0" fontId="0" fillId="0" borderId="11" xfId="0" applyFont="1" applyBorder="1" applyAlignment="1">
      <alignment horizontal="left" vertical="top" wrapText="1"/>
    </xf>
    <xf numFmtId="0" fontId="0" fillId="4" borderId="7" xfId="0" applyFont="1" applyFill="1" applyBorder="1"/>
    <xf numFmtId="0" fontId="0" fillId="4" borderId="8" xfId="0" applyFont="1" applyFill="1" applyBorder="1"/>
    <xf numFmtId="0" fontId="0" fillId="4" borderId="7" xfId="0" applyFont="1" applyFill="1" applyBorder="1" applyAlignment="1">
      <alignment horizontal="left" vertical="top" wrapText="1"/>
    </xf>
    <xf numFmtId="0" fontId="0" fillId="0" borderId="2" xfId="0" applyFont="1" applyBorder="1" applyAlignment="1">
      <alignment horizontal="left" vertical="top" wrapText="1"/>
    </xf>
    <xf numFmtId="0" fontId="0" fillId="0" borderId="2"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0" xfId="0" applyBorder="1"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0" xfId="0" applyBorder="1" applyAlignment="1">
      <alignment horizontal="left" vertical="top" wrapText="1"/>
    </xf>
    <xf numFmtId="0" fontId="0" fillId="0" borderId="0" xfId="0" applyBorder="1" applyAlignment="1">
      <alignment horizontal="left" vertical="top" wrapText="1"/>
    </xf>
    <xf numFmtId="0" fontId="21" fillId="0" borderId="9" xfId="0" applyFont="1" applyBorder="1" applyAlignment="1">
      <alignment horizontal="center" vertical="center"/>
    </xf>
    <xf numFmtId="0" fontId="14" fillId="3" borderId="4" xfId="0" applyFont="1" applyFill="1" applyBorder="1"/>
    <xf numFmtId="0" fontId="0" fillId="4" borderId="0" xfId="0" applyFill="1"/>
    <xf numFmtId="0" fontId="5" fillId="0" borderId="1" xfId="0" applyFont="1" applyFill="1" applyBorder="1"/>
    <xf numFmtId="0" fontId="5" fillId="0" borderId="2" xfId="0" applyFont="1" applyFill="1" applyBorder="1"/>
    <xf numFmtId="0" fontId="0" fillId="0" borderId="4" xfId="0" applyFill="1" applyBorder="1"/>
    <xf numFmtId="0" fontId="0" fillId="0" borderId="0" xfId="0" applyFill="1" applyBorder="1"/>
    <xf numFmtId="0" fontId="0" fillId="0" borderId="4" xfId="0" quotePrefix="1" applyFill="1" applyBorder="1" applyAlignment="1">
      <alignment horizontal="center"/>
    </xf>
    <xf numFmtId="0" fontId="0" fillId="0" borderId="4" xfId="0" quotePrefix="1" applyFill="1" applyBorder="1" applyAlignment="1">
      <alignment horizontal="left"/>
    </xf>
    <xf numFmtId="0" fontId="9" fillId="0" borderId="4" xfId="0" quotePrefix="1" applyFont="1" applyFill="1" applyBorder="1" applyAlignment="1">
      <alignment horizontal="center"/>
    </xf>
    <xf numFmtId="0" fontId="10" fillId="0" borderId="0" xfId="0" applyFont="1" applyFill="1" applyBorder="1"/>
    <xf numFmtId="0" fontId="9" fillId="0" borderId="0" xfId="0" applyFont="1" applyFill="1" applyBorder="1"/>
    <xf numFmtId="0" fontId="0" fillId="0" borderId="0" xfId="0" applyFill="1" applyBorder="1" applyAlignment="1">
      <alignment horizontal="right"/>
    </xf>
    <xf numFmtId="0" fontId="0" fillId="0" borderId="9" xfId="0" applyFill="1" applyBorder="1" applyAlignment="1">
      <alignment horizontal="center" vertical="center"/>
    </xf>
    <xf numFmtId="0" fontId="0" fillId="0" borderId="9" xfId="0" applyFill="1" applyBorder="1" applyAlignment="1">
      <alignment horizontal="right" vertical="center"/>
    </xf>
    <xf numFmtId="0" fontId="0" fillId="0" borderId="9" xfId="0" applyFill="1" applyBorder="1" applyAlignment="1">
      <alignment vertical="center"/>
    </xf>
    <xf numFmtId="0" fontId="0" fillId="0" borderId="2" xfId="0" applyFill="1" applyBorder="1" applyAlignment="1">
      <alignment vertical="center"/>
    </xf>
    <xf numFmtId="0" fontId="0" fillId="0" borderId="1" xfId="0" applyFill="1" applyBorder="1" applyAlignment="1">
      <alignment vertical="center"/>
    </xf>
    <xf numFmtId="0" fontId="0" fillId="0" borderId="11" xfId="0" applyFill="1" applyBorder="1" applyAlignment="1">
      <alignment vertical="center"/>
    </xf>
    <xf numFmtId="0" fontId="0" fillId="0" borderId="7" xfId="0" applyFill="1" applyBorder="1" applyAlignment="1">
      <alignment vertical="center"/>
    </xf>
    <xf numFmtId="0" fontId="0" fillId="0" borderId="10" xfId="0" applyFill="1" applyBorder="1"/>
    <xf numFmtId="0" fontId="0" fillId="0" borderId="11" xfId="0" applyFill="1" applyBorder="1"/>
    <xf numFmtId="0" fontId="0" fillId="0" borderId="7" xfId="0" applyFill="1" applyBorder="1"/>
    <xf numFmtId="0" fontId="0" fillId="0" borderId="8" xfId="0" applyFill="1" applyBorder="1"/>
    <xf numFmtId="0" fontId="0" fillId="0" borderId="4" xfId="0" applyFill="1" applyBorder="1" applyAlignment="1">
      <alignment vertical="center"/>
    </xf>
    <xf numFmtId="0" fontId="0" fillId="0" borderId="6" xfId="0" applyFill="1" applyBorder="1" applyAlignment="1">
      <alignment vertical="center"/>
    </xf>
    <xf numFmtId="0" fontId="0" fillId="0" borderId="3" xfId="0" applyFill="1" applyBorder="1" applyAlignment="1">
      <alignment vertical="center"/>
    </xf>
    <xf numFmtId="0" fontId="0" fillId="0" borderId="8" xfId="0" applyFill="1" applyBorder="1" applyAlignment="1">
      <alignment vertical="center"/>
    </xf>
    <xf numFmtId="0" fontId="0" fillId="0" borderId="6" xfId="0" applyFill="1" applyBorder="1"/>
    <xf numFmtId="0" fontId="4" fillId="5" borderId="0" xfId="0" applyFont="1" applyFill="1" applyBorder="1"/>
    <xf numFmtId="0" fontId="14" fillId="5" borderId="4" xfId="0" applyFont="1" applyFill="1" applyBorder="1"/>
    <xf numFmtId="2" fontId="14" fillId="5" borderId="6" xfId="0" applyNumberFormat="1" applyFont="1" applyFill="1" applyBorder="1"/>
    <xf numFmtId="0" fontId="5" fillId="6" borderId="1" xfId="0" applyFont="1" applyFill="1" applyBorder="1"/>
    <xf numFmtId="0" fontId="5" fillId="6" borderId="3" xfId="0" applyFont="1" applyFill="1" applyBorder="1"/>
    <xf numFmtId="0" fontId="0" fillId="6" borderId="4" xfId="0" applyFill="1" applyBorder="1"/>
    <xf numFmtId="0" fontId="0" fillId="6" borderId="5" xfId="0" applyFill="1" applyBorder="1"/>
    <xf numFmtId="0" fontId="0" fillId="6" borderId="5" xfId="0" applyFill="1" applyBorder="1" applyAlignment="1">
      <alignment horizontal="left"/>
    </xf>
    <xf numFmtId="0" fontId="0" fillId="6" borderId="8" xfId="0" applyFill="1" applyBorder="1" applyAlignment="1">
      <alignment horizontal="left"/>
    </xf>
    <xf numFmtId="0" fontId="0" fillId="0" borderId="0" xfId="0" applyBorder="1" applyAlignment="1">
      <alignment horizontal="left" vertical="top" wrapText="1"/>
    </xf>
    <xf numFmtId="0" fontId="0" fillId="0" borderId="0" xfId="0" applyFill="1" applyBorder="1" applyAlignment="1">
      <alignment horizontal="left" vertical="top" wrapText="1"/>
    </xf>
    <xf numFmtId="0" fontId="0" fillId="0" borderId="1" xfId="0" applyBorder="1" applyAlignment="1">
      <alignment vertical="center" wrapText="1"/>
    </xf>
    <xf numFmtId="0" fontId="0" fillId="0" borderId="9" xfId="0" applyFill="1" applyBorder="1"/>
    <xf numFmtId="0" fontId="0" fillId="0" borderId="7" xfId="0" applyBorder="1" applyAlignment="1">
      <alignment vertical="top" wrapText="1"/>
    </xf>
    <xf numFmtId="0" fontId="3" fillId="0" borderId="9" xfId="0" applyFont="1" applyFill="1" applyBorder="1"/>
    <xf numFmtId="0" fontId="0" fillId="0" borderId="10" xfId="0" applyFill="1" applyBorder="1" applyAlignment="1">
      <alignment horizontal="center" vertical="center"/>
    </xf>
    <xf numFmtId="0" fontId="0" fillId="0" borderId="9" xfId="0" applyFill="1" applyBorder="1" applyAlignment="1">
      <alignment horizontal="right"/>
    </xf>
    <xf numFmtId="0" fontId="0" fillId="0" borderId="1" xfId="0" applyFill="1" applyBorder="1"/>
    <xf numFmtId="0" fontId="0" fillId="0" borderId="2" xfId="0" applyFill="1" applyBorder="1"/>
    <xf numFmtId="0" fontId="0" fillId="0" borderId="3" xfId="0" applyFill="1" applyBorder="1"/>
    <xf numFmtId="0" fontId="9" fillId="0" borderId="0" xfId="0" quotePrefix="1" applyFont="1" applyFill="1" applyBorder="1" applyAlignment="1">
      <alignment horizontal="center"/>
    </xf>
    <xf numFmtId="0" fontId="3" fillId="0" borderId="9" xfId="0" applyFont="1" applyFill="1" applyBorder="1" applyAlignment="1">
      <alignment vertical="center"/>
    </xf>
    <xf numFmtId="0" fontId="3" fillId="0" borderId="3" xfId="0" applyFont="1" applyFill="1" applyBorder="1"/>
    <xf numFmtId="9" fontId="0" fillId="0" borderId="10" xfId="0" applyNumberFormat="1" applyFill="1" applyBorder="1" applyAlignment="1">
      <alignment horizontal="right" vertical="center"/>
    </xf>
    <xf numFmtId="0" fontId="5" fillId="0" borderId="0" xfId="0" applyFont="1" applyBorder="1"/>
    <xf numFmtId="0" fontId="9" fillId="0" borderId="0" xfId="0" applyFont="1" applyBorder="1"/>
    <xf numFmtId="0" fontId="0" fillId="0" borderId="0" xfId="0" applyFont="1" applyBorder="1" applyAlignment="1">
      <alignment horizontal="left" vertical="top"/>
    </xf>
    <xf numFmtId="0" fontId="0" fillId="0" borderId="0" xfId="0" quotePrefix="1" applyAlignment="1">
      <alignment horizontal="right"/>
    </xf>
    <xf numFmtId="0" fontId="21" fillId="0" borderId="9" xfId="0" applyFont="1" applyBorder="1" applyAlignment="1">
      <alignment horizontal="left" vertical="top" wrapText="1"/>
    </xf>
    <xf numFmtId="0" fontId="14" fillId="0" borderId="10" xfId="0" applyFont="1" applyBorder="1" applyAlignment="1">
      <alignment horizontal="left" vertical="top" wrapText="1"/>
    </xf>
    <xf numFmtId="0" fontId="14" fillId="0" borderId="11"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2" fillId="2" borderId="0" xfId="0" applyFont="1" applyFill="1" applyAlignment="1">
      <alignment horizontal="center" vertical="top"/>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0" fillId="0" borderId="0"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6" xfId="0" applyBorder="1" applyAlignment="1">
      <alignment horizontal="left" vertical="top" wrapText="1"/>
    </xf>
    <xf numFmtId="0" fontId="0" fillId="0" borderId="10" xfId="0" applyFill="1" applyBorder="1" applyAlignment="1">
      <alignment horizontal="left" vertical="top" wrapText="1"/>
    </xf>
    <xf numFmtId="0" fontId="0" fillId="0" borderId="11" xfId="0" applyFill="1" applyBorder="1" applyAlignment="1">
      <alignment horizontal="left" vertical="top" wrapText="1"/>
    </xf>
    <xf numFmtId="0" fontId="0" fillId="0" borderId="0" xfId="0" applyFill="1" applyBorder="1" applyAlignment="1">
      <alignment horizontal="left" vertical="top" wrapText="1"/>
    </xf>
    <xf numFmtId="0" fontId="0" fillId="0" borderId="5" xfId="0" applyFill="1" applyBorder="1" applyAlignment="1">
      <alignment horizontal="left" vertical="top" wrapText="1"/>
    </xf>
    <xf numFmtId="0" fontId="0" fillId="0" borderId="7" xfId="0" applyFill="1" applyBorder="1" applyAlignment="1">
      <alignment horizontal="left" vertical="top" wrapText="1"/>
    </xf>
    <xf numFmtId="0" fontId="0" fillId="0" borderId="8" xfId="0" applyFill="1" applyBorder="1" applyAlignment="1">
      <alignment horizontal="left" vertical="top" wrapText="1"/>
    </xf>
    <xf numFmtId="0" fontId="0" fillId="0" borderId="2" xfId="0" applyFill="1" applyBorder="1" applyAlignment="1">
      <alignment horizontal="left" vertical="top" wrapText="1"/>
    </xf>
    <xf numFmtId="0" fontId="0" fillId="0" borderId="3" xfId="0" applyFill="1" applyBorder="1" applyAlignment="1">
      <alignment horizontal="left" vertical="top" wrapText="1"/>
    </xf>
    <xf numFmtId="0" fontId="0" fillId="0" borderId="9" xfId="0" applyBorder="1" applyAlignment="1">
      <alignment horizontal="left" vertical="top" wrapTex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0" xfId="0" applyFont="1" applyAlignment="1">
      <alignment horizontal="left" vertical="top" wrapText="1"/>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left" vertical="top" wrapText="1"/>
    </xf>
    <xf numFmtId="0" fontId="21" fillId="0" borderId="9"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11" xfId="0" applyFont="1" applyFill="1" applyBorder="1" applyAlignment="1">
      <alignment horizontal="left" vertical="top" wrapText="1"/>
    </xf>
    <xf numFmtId="0" fontId="0" fillId="0" borderId="0" xfId="0" applyFill="1" applyAlignment="1">
      <alignment horizontal="left"/>
    </xf>
    <xf numFmtId="0" fontId="3" fillId="0" borderId="9" xfId="0" applyFont="1" applyFill="1" applyBorder="1" applyAlignment="1">
      <alignment horizontal="left" vertical="top" wrapText="1"/>
    </xf>
    <xf numFmtId="0" fontId="0" fillId="4" borderId="2" xfId="0" applyFill="1" applyBorder="1" applyAlignment="1">
      <alignment horizontal="left" vertical="top" wrapText="1"/>
    </xf>
    <xf numFmtId="0" fontId="0" fillId="4" borderId="3" xfId="0" applyFill="1" applyBorder="1" applyAlignment="1">
      <alignment horizontal="left" vertical="top" wrapText="1"/>
    </xf>
    <xf numFmtId="0" fontId="0" fillId="4" borderId="0" xfId="0" applyFill="1" applyBorder="1" applyAlignment="1">
      <alignment horizontal="left" vertical="top" wrapText="1"/>
    </xf>
    <xf numFmtId="0" fontId="0" fillId="4" borderId="5" xfId="0" applyFill="1" applyBorder="1" applyAlignment="1">
      <alignment horizontal="left" vertical="top" wrapText="1"/>
    </xf>
    <xf numFmtId="0" fontId="0" fillId="4" borderId="7" xfId="0" applyFill="1" applyBorder="1" applyAlignment="1">
      <alignment horizontal="left" vertical="top" wrapText="1"/>
    </xf>
    <xf numFmtId="0" fontId="0" fillId="4" borderId="8" xfId="0" applyFill="1" applyBorder="1" applyAlignment="1">
      <alignment horizontal="left" vertical="top" wrapText="1"/>
    </xf>
    <xf numFmtId="0" fontId="0" fillId="0" borderId="10" xfId="0" applyFont="1" applyBorder="1" applyAlignment="1">
      <alignment horizontal="left" vertical="top" wrapText="1"/>
    </xf>
    <xf numFmtId="0" fontId="0" fillId="0" borderId="11" xfId="0" applyFont="1" applyBorder="1" applyAlignment="1">
      <alignment horizontal="left" vertical="top" wrapText="1"/>
    </xf>
    <xf numFmtId="0" fontId="0" fillId="4" borderId="0" xfId="0" applyFont="1" applyFill="1" applyBorder="1" applyAlignment="1">
      <alignment horizontal="left" vertical="top" wrapText="1"/>
    </xf>
    <xf numFmtId="0" fontId="0" fillId="4" borderId="5" xfId="0" applyFont="1" applyFill="1" applyBorder="1" applyAlignment="1">
      <alignment horizontal="left" vertical="top" wrapText="1"/>
    </xf>
    <xf numFmtId="0" fontId="0" fillId="0" borderId="14"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9"/>
  <sheetViews>
    <sheetView tabSelected="1" topLeftCell="A115" workbookViewId="0">
      <selection activeCell="H4" sqref="H4"/>
    </sheetView>
  </sheetViews>
  <sheetFormatPr defaultRowHeight="15"/>
  <cols>
    <col min="1" max="1" width="3.7109375" customWidth="1"/>
    <col min="2" max="2" width="57.140625" customWidth="1"/>
    <col min="3" max="3" width="49.28515625" style="61" customWidth="1"/>
    <col min="4" max="4" width="12.7109375" customWidth="1"/>
    <col min="5" max="5" width="10.7109375" customWidth="1"/>
    <col min="6" max="6" width="1.7109375" customWidth="1"/>
    <col min="7" max="7" width="15.7109375" customWidth="1"/>
    <col min="8" max="8" width="10.7109375" customWidth="1"/>
    <col min="9" max="9" width="20.7109375" customWidth="1"/>
  </cols>
  <sheetData>
    <row r="1" spans="1:9" s="1" customFormat="1" ht="30" customHeight="1">
      <c r="A1" s="1" t="s">
        <v>142</v>
      </c>
      <c r="C1" s="60"/>
      <c r="H1" s="35" t="s">
        <v>38</v>
      </c>
      <c r="I1" s="36"/>
    </row>
    <row r="2" spans="1:9" ht="15" customHeight="1">
      <c r="H2" s="37"/>
      <c r="I2" s="38"/>
    </row>
    <row r="3" spans="1:9" ht="15" customHeight="1">
      <c r="A3" t="s">
        <v>0</v>
      </c>
      <c r="H3" s="33">
        <f>E80+E114+E146+E158</f>
        <v>0</v>
      </c>
      <c r="I3" s="39" t="s">
        <v>33</v>
      </c>
    </row>
    <row r="4" spans="1:9" ht="15" customHeight="1">
      <c r="A4" s="2" t="s">
        <v>1</v>
      </c>
      <c r="B4" t="s">
        <v>93</v>
      </c>
      <c r="H4" s="191">
        <v>77</v>
      </c>
      <c r="I4" s="39" t="s">
        <v>34</v>
      </c>
    </row>
    <row r="5" spans="1:9" ht="15" customHeight="1">
      <c r="A5" s="2" t="s">
        <v>1</v>
      </c>
      <c r="B5" t="s">
        <v>94</v>
      </c>
      <c r="H5" s="37">
        <v>40</v>
      </c>
      <c r="I5" s="39" t="s">
        <v>79</v>
      </c>
    </row>
    <row r="6" spans="1:9" ht="15" customHeight="1">
      <c r="A6" s="2" t="s">
        <v>1</v>
      </c>
      <c r="B6" t="s">
        <v>194</v>
      </c>
      <c r="H6" s="34">
        <f>H3/H4*H5</f>
        <v>0</v>
      </c>
      <c r="I6" s="40" t="s">
        <v>89</v>
      </c>
    </row>
    <row r="7" spans="1:9" ht="15" customHeight="1">
      <c r="A7" s="2"/>
    </row>
    <row r="8" spans="1:9" ht="15" customHeight="1">
      <c r="A8" s="2"/>
    </row>
    <row r="9" spans="1:9" ht="15" customHeight="1">
      <c r="A9" s="2"/>
      <c r="B9" s="31"/>
    </row>
    <row r="10" spans="1:9" s="32" customFormat="1" ht="15" customHeight="1">
      <c r="A10" s="30"/>
      <c r="B10" s="31"/>
      <c r="C10" s="62"/>
    </row>
    <row r="11" spans="1:9" s="32" customFormat="1" ht="15" customHeight="1">
      <c r="A11" s="30"/>
      <c r="B11" s="31" t="s">
        <v>72</v>
      </c>
    </row>
    <row r="12" spans="1:9" s="32" customFormat="1" ht="15" customHeight="1">
      <c r="A12"/>
      <c r="B12"/>
      <c r="C12"/>
      <c r="D12"/>
      <c r="E12"/>
      <c r="F12"/>
      <c r="G12"/>
      <c r="H12"/>
      <c r="I12"/>
    </row>
    <row r="13" spans="1:9" s="5" customFormat="1" ht="30" customHeight="1">
      <c r="A13" s="6"/>
      <c r="B13" s="6" t="s">
        <v>4</v>
      </c>
      <c r="C13" s="7" t="s">
        <v>5</v>
      </c>
      <c r="D13" s="8" t="s">
        <v>8</v>
      </c>
      <c r="E13" s="8" t="s">
        <v>9</v>
      </c>
      <c r="F13" s="8"/>
      <c r="G13" s="256" t="s">
        <v>10</v>
      </c>
      <c r="H13" s="256"/>
      <c r="I13" s="256"/>
    </row>
    <row r="14" spans="1:9" s="32" customFormat="1" ht="4.9000000000000004" customHeight="1">
      <c r="A14" s="4"/>
      <c r="B14" s="4"/>
      <c r="C14" s="4"/>
      <c r="D14" s="4"/>
      <c r="E14" s="4"/>
      <c r="F14" s="4"/>
      <c r="G14" s="4"/>
      <c r="H14" s="4"/>
      <c r="I14" s="4"/>
    </row>
    <row r="15" spans="1:9" s="32" customFormat="1" ht="15" customHeight="1">
      <c r="A15" s="65" t="s">
        <v>6</v>
      </c>
      <c r="B15" s="257" t="s">
        <v>129</v>
      </c>
      <c r="C15" s="22"/>
      <c r="D15" s="17"/>
      <c r="E15" s="17"/>
      <c r="F15" s="10"/>
      <c r="G15" s="250" t="s">
        <v>81</v>
      </c>
      <c r="H15" s="250"/>
      <c r="I15" s="251"/>
    </row>
    <row r="16" spans="1:9" s="32" customFormat="1" ht="15" customHeight="1">
      <c r="A16" s="11"/>
      <c r="B16" s="258"/>
      <c r="C16" s="19" t="s">
        <v>50</v>
      </c>
      <c r="D16" s="18">
        <v>8</v>
      </c>
      <c r="E16" s="18"/>
      <c r="F16" s="4"/>
      <c r="G16" s="252"/>
      <c r="H16" s="252"/>
      <c r="I16" s="253"/>
    </row>
    <row r="17" spans="1:9" s="32" customFormat="1" ht="15" customHeight="1">
      <c r="A17" s="11"/>
      <c r="B17" s="258"/>
      <c r="C17" s="19" t="s">
        <v>17</v>
      </c>
      <c r="D17" s="18">
        <v>5</v>
      </c>
      <c r="E17" s="18"/>
      <c r="F17" s="4"/>
      <c r="G17" s="252"/>
      <c r="H17" s="252"/>
      <c r="I17" s="253"/>
    </row>
    <row r="18" spans="1:9" s="32" customFormat="1" ht="15" customHeight="1">
      <c r="A18" s="11"/>
      <c r="B18" s="258"/>
      <c r="C18" s="19" t="s">
        <v>49</v>
      </c>
      <c r="D18" s="18">
        <v>2</v>
      </c>
      <c r="E18" s="18"/>
      <c r="F18" s="4"/>
      <c r="G18" s="252"/>
      <c r="H18" s="252"/>
      <c r="I18" s="253"/>
    </row>
    <row r="19" spans="1:9" s="32" customFormat="1" ht="15" customHeight="1">
      <c r="A19" s="11"/>
      <c r="B19" s="258"/>
      <c r="C19" s="19" t="s">
        <v>48</v>
      </c>
      <c r="D19" s="26">
        <v>0</v>
      </c>
      <c r="E19" s="18"/>
      <c r="F19" s="4"/>
      <c r="G19" s="252"/>
      <c r="H19" s="252"/>
      <c r="I19" s="253"/>
    </row>
    <row r="20" spans="1:9" s="32" customFormat="1" ht="15" customHeight="1">
      <c r="A20" s="18"/>
      <c r="B20" s="258"/>
      <c r="C20" s="19"/>
      <c r="D20" s="26"/>
      <c r="E20" s="55"/>
      <c r="F20" s="4"/>
      <c r="G20" s="252"/>
      <c r="H20" s="252"/>
      <c r="I20" s="253"/>
    </row>
    <row r="21" spans="1:9" s="32" customFormat="1" ht="15" customHeight="1">
      <c r="A21" s="18"/>
      <c r="B21" s="258"/>
      <c r="C21" s="58"/>
      <c r="D21" s="26"/>
      <c r="E21" s="55"/>
      <c r="F21" s="4"/>
      <c r="G21" s="97"/>
      <c r="H21" s="97"/>
      <c r="I21" s="98"/>
    </row>
    <row r="22" spans="1:9" s="32" customFormat="1" ht="15" customHeight="1">
      <c r="A22" s="18"/>
      <c r="B22" s="258"/>
      <c r="C22" s="58"/>
      <c r="D22" s="26"/>
      <c r="E22" s="55"/>
      <c r="F22" s="4"/>
      <c r="G22" s="97"/>
      <c r="H22" s="97"/>
      <c r="I22" s="98"/>
    </row>
    <row r="23" spans="1:9" s="32" customFormat="1" ht="15" customHeight="1">
      <c r="A23" s="18"/>
      <c r="B23" s="258"/>
      <c r="C23" s="58"/>
      <c r="D23" s="26"/>
      <c r="E23" s="55"/>
      <c r="F23" s="4"/>
      <c r="G23" s="97"/>
      <c r="H23" s="97"/>
      <c r="I23" s="98"/>
    </row>
    <row r="24" spans="1:9" s="32" customFormat="1" ht="15" customHeight="1">
      <c r="A24" s="18"/>
      <c r="B24" s="258"/>
      <c r="C24" s="56"/>
      <c r="D24" s="18"/>
      <c r="E24" s="55"/>
      <c r="F24" s="4"/>
      <c r="G24" s="97"/>
      <c r="H24" s="97"/>
      <c r="I24" s="98"/>
    </row>
    <row r="25" spans="1:9" s="32" customFormat="1" ht="15" customHeight="1">
      <c r="A25" s="20"/>
      <c r="B25" s="259"/>
      <c r="C25" s="54"/>
      <c r="D25" s="20"/>
      <c r="E25" s="16"/>
      <c r="F25" s="15"/>
      <c r="G25" s="99"/>
      <c r="H25" s="99"/>
      <c r="I25" s="100"/>
    </row>
    <row r="26" spans="1:9" s="32" customFormat="1" ht="4.9000000000000004" customHeight="1">
      <c r="A26" s="12"/>
      <c r="B26" s="95"/>
      <c r="C26" s="13"/>
      <c r="D26" s="12"/>
      <c r="E26" s="12"/>
      <c r="F26" s="12"/>
      <c r="G26" s="101"/>
      <c r="H26" s="101"/>
      <c r="I26" s="101"/>
    </row>
    <row r="27" spans="1:9" s="32" customFormat="1" ht="15" customHeight="1">
      <c r="A27" s="66" t="s">
        <v>11</v>
      </c>
      <c r="B27" s="257" t="s">
        <v>123</v>
      </c>
      <c r="C27" s="22"/>
      <c r="D27" s="17"/>
      <c r="E27" s="17"/>
      <c r="F27" s="10"/>
      <c r="G27" s="250" t="s">
        <v>81</v>
      </c>
      <c r="H27" s="250"/>
      <c r="I27" s="251"/>
    </row>
    <row r="28" spans="1:9" s="32" customFormat="1" ht="15" customHeight="1">
      <c r="A28" s="18"/>
      <c r="B28" s="261"/>
      <c r="C28" s="19" t="s">
        <v>50</v>
      </c>
      <c r="D28" s="18">
        <v>4</v>
      </c>
      <c r="E28" s="18"/>
      <c r="F28" s="4"/>
      <c r="G28" s="252"/>
      <c r="H28" s="252"/>
      <c r="I28" s="253"/>
    </row>
    <row r="29" spans="1:9" s="32" customFormat="1" ht="15" customHeight="1">
      <c r="A29" s="18"/>
      <c r="B29" s="261"/>
      <c r="C29" s="19" t="s">
        <v>17</v>
      </c>
      <c r="D29" s="18">
        <v>3</v>
      </c>
      <c r="E29" s="18"/>
      <c r="F29" s="4"/>
      <c r="G29" s="252"/>
      <c r="H29" s="252"/>
      <c r="I29" s="253"/>
    </row>
    <row r="30" spans="1:9" s="32" customFormat="1" ht="15" customHeight="1">
      <c r="A30" s="26"/>
      <c r="B30" s="261"/>
      <c r="C30" s="19" t="s">
        <v>49</v>
      </c>
      <c r="D30" s="18">
        <v>2</v>
      </c>
      <c r="E30" s="26"/>
      <c r="F30"/>
      <c r="G30" s="252"/>
      <c r="H30" s="252"/>
      <c r="I30" s="253"/>
    </row>
    <row r="31" spans="1:9" s="32" customFormat="1" ht="15" customHeight="1">
      <c r="A31" s="27"/>
      <c r="B31" s="262"/>
      <c r="C31" s="21" t="s">
        <v>48</v>
      </c>
      <c r="D31" s="27">
        <v>0</v>
      </c>
      <c r="E31" s="27"/>
      <c r="F31" s="24"/>
      <c r="G31" s="254"/>
      <c r="H31" s="254"/>
      <c r="I31" s="255"/>
    </row>
    <row r="32" spans="1:9" s="32" customFormat="1" ht="4.9000000000000004" customHeight="1">
      <c r="A32" s="12"/>
      <c r="B32" s="95"/>
      <c r="C32" s="13"/>
      <c r="D32" s="12"/>
      <c r="E32" s="12"/>
      <c r="F32" s="12"/>
      <c r="G32" s="101"/>
      <c r="H32" s="101"/>
      <c r="I32" s="101"/>
    </row>
    <row r="33" spans="1:9" s="32" customFormat="1" ht="15" customHeight="1">
      <c r="A33" s="66" t="s">
        <v>12</v>
      </c>
      <c r="B33" s="257" t="s">
        <v>124</v>
      </c>
      <c r="C33" s="22"/>
      <c r="D33" s="17"/>
      <c r="E33" s="17"/>
      <c r="F33" s="17"/>
      <c r="G33" s="263" t="s">
        <v>81</v>
      </c>
      <c r="H33" s="250"/>
      <c r="I33" s="251"/>
    </row>
    <row r="34" spans="1:9" s="32" customFormat="1" ht="15" customHeight="1">
      <c r="A34" s="18"/>
      <c r="B34" s="258"/>
      <c r="C34" s="156" t="s">
        <v>82</v>
      </c>
      <c r="D34" s="18">
        <v>4</v>
      </c>
      <c r="E34" s="18"/>
      <c r="F34" s="18"/>
      <c r="G34" s="264"/>
      <c r="H34" s="260"/>
      <c r="I34" s="253"/>
    </row>
    <row r="35" spans="1:9" s="32" customFormat="1" ht="15" customHeight="1">
      <c r="A35" s="18"/>
      <c r="B35" s="258"/>
      <c r="C35" s="53" t="s">
        <v>83</v>
      </c>
      <c r="D35" s="26">
        <v>2</v>
      </c>
      <c r="E35" s="18"/>
      <c r="F35" s="18"/>
      <c r="G35" s="264"/>
      <c r="H35" s="260"/>
      <c r="I35" s="253"/>
    </row>
    <row r="36" spans="1:9" s="32" customFormat="1" ht="15" customHeight="1">
      <c r="A36" s="26"/>
      <c r="B36" s="258"/>
      <c r="C36" s="53" t="s">
        <v>84</v>
      </c>
      <c r="D36" s="26">
        <v>0</v>
      </c>
      <c r="E36" s="26"/>
      <c r="F36" s="26"/>
      <c r="G36" s="264"/>
      <c r="H36" s="260"/>
      <c r="I36" s="253"/>
    </row>
    <row r="37" spans="1:9" s="32" customFormat="1" ht="15" customHeight="1">
      <c r="A37" s="26"/>
      <c r="B37" s="258"/>
      <c r="C37" s="53"/>
      <c r="D37" s="26"/>
      <c r="E37" s="26"/>
      <c r="F37" s="26"/>
      <c r="G37" s="264"/>
      <c r="H37" s="260"/>
      <c r="I37" s="253"/>
    </row>
    <row r="38" spans="1:9" s="32" customFormat="1" ht="15" customHeight="1">
      <c r="A38" s="27"/>
      <c r="B38" s="259"/>
      <c r="C38" s="52"/>
      <c r="D38" s="27"/>
      <c r="E38" s="27"/>
      <c r="F38" s="27"/>
      <c r="G38" s="265"/>
      <c r="H38" s="254"/>
      <c r="I38" s="255"/>
    </row>
    <row r="39" spans="1:9" s="32" customFormat="1" ht="4.9000000000000004" customHeight="1">
      <c r="A39" s="12"/>
      <c r="B39" s="95"/>
      <c r="C39" s="13"/>
      <c r="D39" s="12"/>
      <c r="E39" s="12"/>
      <c r="F39" s="12"/>
      <c r="G39" s="101"/>
      <c r="H39" s="101"/>
      <c r="I39" s="101"/>
    </row>
    <row r="40" spans="1:9" s="32" customFormat="1" ht="15" customHeight="1">
      <c r="A40" s="66" t="s">
        <v>13</v>
      </c>
      <c r="B40" s="257" t="s">
        <v>125</v>
      </c>
      <c r="C40" s="22"/>
      <c r="D40" s="17"/>
      <c r="E40" s="17"/>
      <c r="F40" s="10"/>
      <c r="G40" s="250" t="s">
        <v>81</v>
      </c>
      <c r="H40" s="250"/>
      <c r="I40" s="251"/>
    </row>
    <row r="41" spans="1:9" s="32" customFormat="1" ht="15" customHeight="1">
      <c r="A41" s="18"/>
      <c r="B41" s="261"/>
      <c r="C41" s="19" t="s">
        <v>83</v>
      </c>
      <c r="D41" s="18">
        <v>3</v>
      </c>
      <c r="E41" s="18"/>
      <c r="F41" s="4"/>
      <c r="G41" s="252"/>
      <c r="H41" s="252"/>
      <c r="I41" s="253"/>
    </row>
    <row r="42" spans="1:9" s="32" customFormat="1" ht="15" customHeight="1">
      <c r="A42" s="18"/>
      <c r="B42" s="261"/>
      <c r="C42" s="53" t="s">
        <v>87</v>
      </c>
      <c r="D42" s="26">
        <v>1</v>
      </c>
      <c r="E42" s="18"/>
      <c r="F42" s="4"/>
      <c r="G42" s="252"/>
      <c r="H42" s="252"/>
      <c r="I42" s="253"/>
    </row>
    <row r="43" spans="1:9" s="32" customFormat="1" ht="15" customHeight="1">
      <c r="A43" s="26"/>
      <c r="B43" s="261"/>
      <c r="C43" s="53" t="s">
        <v>84</v>
      </c>
      <c r="D43" s="26">
        <v>0</v>
      </c>
      <c r="E43" s="26"/>
      <c r="F43"/>
      <c r="G43" s="252"/>
      <c r="H43" s="252"/>
      <c r="I43" s="253"/>
    </row>
    <row r="44" spans="1:9" s="32" customFormat="1" ht="15" customHeight="1">
      <c r="A44" s="27"/>
      <c r="B44" s="262"/>
      <c r="C44" s="52"/>
      <c r="D44" s="27"/>
      <c r="E44" s="27"/>
      <c r="F44" s="24"/>
      <c r="G44" s="254"/>
      <c r="H44" s="254"/>
      <c r="I44" s="255"/>
    </row>
    <row r="45" spans="1:9" s="32" customFormat="1" ht="4.9000000000000004" customHeight="1">
      <c r="A45" s="12"/>
      <c r="B45" s="95"/>
      <c r="C45" s="13"/>
      <c r="D45" s="12"/>
      <c r="E45" s="12"/>
      <c r="F45" s="12"/>
      <c r="G45" s="101"/>
      <c r="H45" s="101"/>
      <c r="I45" s="101"/>
    </row>
    <row r="46" spans="1:9" s="32" customFormat="1" ht="15" customHeight="1">
      <c r="A46" s="66" t="s">
        <v>19</v>
      </c>
      <c r="B46" s="257" t="s">
        <v>133</v>
      </c>
      <c r="C46" s="22"/>
      <c r="D46" s="17"/>
      <c r="E46" s="17"/>
      <c r="F46" s="10"/>
      <c r="G46" s="250" t="s">
        <v>81</v>
      </c>
      <c r="H46" s="250"/>
      <c r="I46" s="251"/>
    </row>
    <row r="47" spans="1:9" s="32" customFormat="1" ht="15" customHeight="1">
      <c r="A47" s="18"/>
      <c r="B47" s="261"/>
      <c r="C47" s="19" t="s">
        <v>50</v>
      </c>
      <c r="D47" s="18">
        <v>4</v>
      </c>
      <c r="E47" s="18"/>
      <c r="F47" s="4"/>
      <c r="G47" s="252"/>
      <c r="H47" s="252"/>
      <c r="I47" s="253"/>
    </row>
    <row r="48" spans="1:9" s="32" customFormat="1" ht="15" customHeight="1">
      <c r="A48" s="18"/>
      <c r="B48" s="261"/>
      <c r="C48" s="19" t="s">
        <v>17</v>
      </c>
      <c r="D48" s="18">
        <v>3</v>
      </c>
      <c r="E48" s="18"/>
      <c r="F48" s="4"/>
      <c r="G48" s="252"/>
      <c r="H48" s="252"/>
      <c r="I48" s="253"/>
    </row>
    <row r="49" spans="1:9" s="32" customFormat="1" ht="15" customHeight="1">
      <c r="A49" s="26"/>
      <c r="B49" s="261"/>
      <c r="C49" s="19" t="s">
        <v>49</v>
      </c>
      <c r="D49" s="18">
        <v>1</v>
      </c>
      <c r="E49" s="26"/>
      <c r="F49"/>
      <c r="G49" s="252"/>
      <c r="H49" s="252"/>
      <c r="I49" s="253"/>
    </row>
    <row r="50" spans="1:9" s="32" customFormat="1" ht="15" customHeight="1">
      <c r="A50" s="26"/>
      <c r="B50" s="264"/>
      <c r="C50" s="19" t="s">
        <v>48</v>
      </c>
      <c r="D50" s="26">
        <v>0</v>
      </c>
      <c r="E50" s="26"/>
      <c r="F50"/>
      <c r="G50" s="252"/>
      <c r="H50" s="252"/>
      <c r="I50" s="253"/>
    </row>
    <row r="51" spans="1:9" s="32" customFormat="1" ht="15" customHeight="1">
      <c r="A51" s="27"/>
      <c r="B51" s="262"/>
      <c r="C51" s="52"/>
      <c r="D51" s="27"/>
      <c r="E51" s="27"/>
      <c r="F51" s="24"/>
      <c r="G51" s="254"/>
      <c r="H51" s="254"/>
      <c r="I51" s="255"/>
    </row>
    <row r="52" spans="1:9" s="32" customFormat="1" ht="4.9000000000000004" customHeight="1">
      <c r="A52" s="12"/>
      <c r="B52" s="95"/>
      <c r="C52" s="13"/>
      <c r="D52" s="12"/>
      <c r="E52" s="12"/>
      <c r="F52" s="12"/>
      <c r="G52" s="101"/>
      <c r="H52" s="101"/>
      <c r="I52" s="101"/>
    </row>
    <row r="53" spans="1:9" s="32" customFormat="1" ht="15" customHeight="1">
      <c r="A53" s="66" t="s">
        <v>32</v>
      </c>
      <c r="B53" s="257" t="s">
        <v>126</v>
      </c>
      <c r="C53" s="22"/>
      <c r="D53" s="17"/>
      <c r="E53" s="17"/>
      <c r="F53" s="10"/>
      <c r="G53" s="250" t="s">
        <v>81</v>
      </c>
      <c r="H53" s="250"/>
      <c r="I53" s="251"/>
    </row>
    <row r="54" spans="1:9" s="32" customFormat="1" ht="15" customHeight="1">
      <c r="A54" s="18"/>
      <c r="B54" s="261"/>
      <c r="C54" s="96" t="s">
        <v>85</v>
      </c>
      <c r="D54" s="18">
        <v>3</v>
      </c>
      <c r="E54" s="18"/>
      <c r="F54" s="4"/>
      <c r="G54" s="252"/>
      <c r="H54" s="252"/>
      <c r="I54" s="253"/>
    </row>
    <row r="55" spans="1:9" s="32" customFormat="1" ht="15" customHeight="1">
      <c r="A55" s="18"/>
      <c r="B55" s="261"/>
      <c r="C55" s="53" t="s">
        <v>83</v>
      </c>
      <c r="D55" s="26">
        <v>2</v>
      </c>
      <c r="E55" s="18"/>
      <c r="F55" s="4"/>
      <c r="G55" s="252"/>
      <c r="H55" s="252"/>
      <c r="I55" s="253"/>
    </row>
    <row r="56" spans="1:9" s="32" customFormat="1" ht="15" customHeight="1">
      <c r="A56" s="26"/>
      <c r="B56" s="261"/>
      <c r="C56" s="53" t="s">
        <v>88</v>
      </c>
      <c r="D56" s="26">
        <v>0</v>
      </c>
      <c r="E56" s="26"/>
      <c r="F56"/>
      <c r="G56" s="252"/>
      <c r="H56" s="252"/>
      <c r="I56" s="253"/>
    </row>
    <row r="57" spans="1:9" s="32" customFormat="1" ht="15" customHeight="1">
      <c r="A57" s="27"/>
      <c r="B57" s="262"/>
      <c r="C57" s="52"/>
      <c r="D57" s="27"/>
      <c r="E57" s="27"/>
      <c r="F57" s="24"/>
      <c r="G57" s="254"/>
      <c r="H57" s="254"/>
      <c r="I57" s="255"/>
    </row>
    <row r="58" spans="1:9" s="32" customFormat="1" ht="4.9000000000000004" customHeight="1">
      <c r="A58" s="12"/>
      <c r="B58" s="95"/>
      <c r="C58" s="13"/>
      <c r="D58" s="12"/>
      <c r="E58" s="12"/>
      <c r="F58" s="12"/>
      <c r="G58" s="101"/>
      <c r="H58" s="101"/>
      <c r="I58" s="101"/>
    </row>
    <row r="59" spans="1:9" s="32" customFormat="1" ht="15" customHeight="1">
      <c r="A59" s="66" t="s">
        <v>43</v>
      </c>
      <c r="B59" s="257" t="s">
        <v>108</v>
      </c>
      <c r="C59" s="22"/>
      <c r="D59" s="17"/>
      <c r="E59" s="17"/>
      <c r="F59" s="10"/>
      <c r="G59" s="250" t="s">
        <v>81</v>
      </c>
      <c r="H59" s="250"/>
      <c r="I59" s="251"/>
    </row>
    <row r="60" spans="1:9" s="32" customFormat="1" ht="15" customHeight="1">
      <c r="A60" s="18"/>
      <c r="B60" s="261"/>
      <c r="C60" s="19" t="s">
        <v>50</v>
      </c>
      <c r="D60" s="18">
        <v>3</v>
      </c>
      <c r="E60" s="18"/>
      <c r="F60" s="4"/>
      <c r="G60" s="252"/>
      <c r="H60" s="252"/>
      <c r="I60" s="253"/>
    </row>
    <row r="61" spans="1:9" s="32" customFormat="1" ht="15" customHeight="1">
      <c r="A61" s="18"/>
      <c r="B61" s="261"/>
      <c r="C61" s="19" t="s">
        <v>17</v>
      </c>
      <c r="D61" s="26">
        <v>2</v>
      </c>
      <c r="E61" s="18"/>
      <c r="F61" s="4"/>
      <c r="G61" s="252"/>
      <c r="H61" s="252"/>
      <c r="I61" s="253"/>
    </row>
    <row r="62" spans="1:9" s="32" customFormat="1" ht="15" customHeight="1">
      <c r="A62" s="26"/>
      <c r="B62" s="261"/>
      <c r="C62" s="19" t="s">
        <v>49</v>
      </c>
      <c r="D62" s="26">
        <v>1</v>
      </c>
      <c r="E62" s="26"/>
      <c r="F62"/>
      <c r="G62" s="252"/>
      <c r="H62" s="252"/>
      <c r="I62" s="253"/>
    </row>
    <row r="63" spans="1:9" s="32" customFormat="1" ht="15" customHeight="1">
      <c r="A63" s="27"/>
      <c r="B63" s="262"/>
      <c r="C63" s="21" t="s">
        <v>48</v>
      </c>
      <c r="D63" s="27">
        <v>0</v>
      </c>
      <c r="E63" s="27"/>
      <c r="F63" s="24"/>
      <c r="G63" s="254"/>
      <c r="H63" s="254"/>
      <c r="I63" s="255"/>
    </row>
    <row r="64" spans="1:9" s="32" customFormat="1" ht="4.9000000000000004" customHeight="1">
      <c r="A64" s="23"/>
      <c r="B64" s="101"/>
      <c r="C64" s="71"/>
      <c r="D64" s="23"/>
      <c r="E64" s="23"/>
      <c r="F64" s="23"/>
      <c r="G64" s="101"/>
      <c r="H64" s="101"/>
      <c r="I64" s="101"/>
    </row>
    <row r="65" spans="1:9" s="32" customFormat="1" ht="15" customHeight="1">
      <c r="A65" s="66" t="s">
        <v>69</v>
      </c>
      <c r="B65" s="257" t="s">
        <v>109</v>
      </c>
      <c r="C65" s="22"/>
      <c r="D65" s="17"/>
      <c r="E65" s="17"/>
      <c r="F65" s="10"/>
      <c r="G65" s="250" t="s">
        <v>81</v>
      </c>
      <c r="H65" s="250"/>
      <c r="I65" s="251"/>
    </row>
    <row r="66" spans="1:9" s="32" customFormat="1" ht="15" customHeight="1">
      <c r="A66" s="18"/>
      <c r="B66" s="261"/>
      <c r="C66" s="19" t="s">
        <v>50</v>
      </c>
      <c r="D66" s="18">
        <v>2</v>
      </c>
      <c r="E66" s="18"/>
      <c r="F66" s="4"/>
      <c r="G66" s="252"/>
      <c r="H66" s="252"/>
      <c r="I66" s="253"/>
    </row>
    <row r="67" spans="1:9" s="32" customFormat="1" ht="15" customHeight="1">
      <c r="A67" s="18"/>
      <c r="B67" s="261"/>
      <c r="C67" s="53" t="s">
        <v>49</v>
      </c>
      <c r="D67" s="26">
        <v>1</v>
      </c>
      <c r="E67" s="18"/>
      <c r="F67" s="4"/>
      <c r="G67" s="252"/>
      <c r="H67" s="252"/>
      <c r="I67" s="253"/>
    </row>
    <row r="68" spans="1:9" s="32" customFormat="1" ht="15" customHeight="1">
      <c r="A68" s="26"/>
      <c r="B68" s="261"/>
      <c r="C68" s="53" t="s">
        <v>48</v>
      </c>
      <c r="D68" s="26">
        <v>0</v>
      </c>
      <c r="E68" s="26"/>
      <c r="F68"/>
      <c r="G68" s="252"/>
      <c r="H68" s="252"/>
      <c r="I68" s="253"/>
    </row>
    <row r="69" spans="1:9" s="32" customFormat="1" ht="15" customHeight="1">
      <c r="A69" s="27"/>
      <c r="B69" s="262"/>
      <c r="C69" s="52"/>
      <c r="D69" s="27"/>
      <c r="E69" s="27"/>
      <c r="F69" s="24"/>
      <c r="G69" s="254"/>
      <c r="H69" s="254"/>
      <c r="I69" s="255"/>
    </row>
    <row r="70" spans="1:9" s="32" customFormat="1" ht="4.9000000000000004" customHeight="1">
      <c r="A70" s="23"/>
      <c r="B70" s="101"/>
      <c r="C70" s="71"/>
      <c r="D70" s="23"/>
      <c r="E70" s="23"/>
      <c r="F70" s="23"/>
      <c r="G70" s="101"/>
      <c r="H70" s="101"/>
      <c r="I70" s="101"/>
    </row>
    <row r="71" spans="1:9" s="32" customFormat="1" ht="15" customHeight="1">
      <c r="A71" s="66" t="s">
        <v>70</v>
      </c>
      <c r="B71" s="247" t="s">
        <v>144</v>
      </c>
      <c r="C71" s="22"/>
      <c r="D71" s="17"/>
      <c r="E71" s="17"/>
      <c r="F71" s="10"/>
      <c r="G71" s="250" t="s">
        <v>81</v>
      </c>
      <c r="H71" s="250"/>
      <c r="I71" s="251"/>
    </row>
    <row r="72" spans="1:9" s="32" customFormat="1" ht="15" customHeight="1">
      <c r="A72" s="18"/>
      <c r="B72" s="248"/>
      <c r="C72" s="19" t="s">
        <v>50</v>
      </c>
      <c r="D72" s="18">
        <v>4</v>
      </c>
      <c r="E72" s="18"/>
      <c r="F72" s="4"/>
      <c r="G72" s="252"/>
      <c r="H72" s="252"/>
      <c r="I72" s="253"/>
    </row>
    <row r="73" spans="1:9" s="32" customFormat="1" ht="15" customHeight="1">
      <c r="A73" s="18"/>
      <c r="B73" s="248"/>
      <c r="C73" s="19" t="s">
        <v>17</v>
      </c>
      <c r="D73" s="18">
        <v>3</v>
      </c>
      <c r="E73" s="18"/>
      <c r="F73" s="4"/>
      <c r="G73" s="252"/>
      <c r="H73" s="252"/>
      <c r="I73" s="253"/>
    </row>
    <row r="74" spans="1:9" s="32" customFormat="1" ht="15" customHeight="1">
      <c r="A74" s="18"/>
      <c r="B74" s="248"/>
      <c r="C74" s="19" t="s">
        <v>49</v>
      </c>
      <c r="D74" s="18">
        <v>1</v>
      </c>
      <c r="E74" s="18"/>
      <c r="F74" s="4"/>
      <c r="G74" s="252"/>
      <c r="H74" s="252"/>
      <c r="I74" s="253"/>
    </row>
    <row r="75" spans="1:9" s="32" customFormat="1" ht="15" customHeight="1">
      <c r="A75" s="18"/>
      <c r="B75" s="248"/>
      <c r="C75" s="19" t="s">
        <v>48</v>
      </c>
      <c r="D75" s="18">
        <v>0</v>
      </c>
      <c r="E75" s="18"/>
      <c r="F75" s="4"/>
      <c r="G75" s="252"/>
      <c r="H75" s="252"/>
      <c r="I75" s="253"/>
    </row>
    <row r="76" spans="1:9" s="32" customFormat="1" ht="15" customHeight="1">
      <c r="A76" s="18"/>
      <c r="B76" s="248"/>
      <c r="C76" s="53"/>
      <c r="D76" s="26"/>
      <c r="E76" s="18"/>
      <c r="F76" s="4"/>
      <c r="G76" s="252"/>
      <c r="H76" s="252"/>
      <c r="I76" s="253"/>
    </row>
    <row r="77" spans="1:9" s="32" customFormat="1" ht="15" customHeight="1">
      <c r="A77" s="26"/>
      <c r="B77" s="248"/>
      <c r="C77" s="53"/>
      <c r="D77" s="26"/>
      <c r="E77" s="26"/>
      <c r="F77"/>
      <c r="G77" s="252"/>
      <c r="H77" s="252"/>
      <c r="I77" s="253"/>
    </row>
    <row r="78" spans="1:9" s="32" customFormat="1" ht="15" customHeight="1">
      <c r="A78" s="27"/>
      <c r="B78" s="249"/>
      <c r="C78" s="52"/>
      <c r="D78" s="27"/>
      <c r="E78" s="27"/>
      <c r="F78" s="24"/>
      <c r="G78" s="254"/>
      <c r="H78" s="254"/>
      <c r="I78" s="255"/>
    </row>
    <row r="79" spans="1:9" s="32" customFormat="1" ht="15" customHeight="1">
      <c r="A79"/>
      <c r="B79"/>
      <c r="C79"/>
      <c r="D79"/>
      <c r="E79"/>
      <c r="F79"/>
      <c r="G79"/>
      <c r="H79"/>
      <c r="I79"/>
    </row>
    <row r="80" spans="1:9" s="32" customFormat="1" ht="15" customHeight="1">
      <c r="A80"/>
      <c r="B80"/>
      <c r="C80"/>
      <c r="D80" s="3" t="s">
        <v>39</v>
      </c>
      <c r="E80" s="28">
        <f>SUM(E14:E79)</f>
        <v>0</v>
      </c>
      <c r="F80" s="28"/>
      <c r="G80" t="s">
        <v>72</v>
      </c>
      <c r="H80"/>
      <c r="I80"/>
    </row>
    <row r="81" spans="1:9" s="32" customFormat="1" ht="15" customHeight="1">
      <c r="A81" s="30"/>
      <c r="B81" s="31"/>
      <c r="C81" s="62"/>
    </row>
    <row r="82" spans="1:9" s="32" customFormat="1" ht="15" customHeight="1">
      <c r="A82" s="30"/>
      <c r="B82" s="31" t="s">
        <v>77</v>
      </c>
    </row>
    <row r="83" spans="1:9" s="32" customFormat="1" ht="15" customHeight="1">
      <c r="A83"/>
      <c r="B83"/>
      <c r="C83"/>
      <c r="D83"/>
      <c r="E83"/>
      <c r="F83"/>
      <c r="G83"/>
      <c r="H83"/>
      <c r="I83"/>
    </row>
    <row r="84" spans="1:9" s="32" customFormat="1" ht="15" customHeight="1">
      <c r="A84" s="6"/>
      <c r="B84" s="6" t="s">
        <v>4</v>
      </c>
      <c r="C84" s="7" t="s">
        <v>5</v>
      </c>
      <c r="D84" s="8" t="s">
        <v>8</v>
      </c>
      <c r="E84" s="8" t="s">
        <v>9</v>
      </c>
      <c r="F84" s="8"/>
      <c r="G84" s="256" t="s">
        <v>10</v>
      </c>
      <c r="H84" s="256"/>
      <c r="I84" s="256"/>
    </row>
    <row r="85" spans="1:9" s="32" customFormat="1" ht="4.9000000000000004" customHeight="1">
      <c r="A85" s="4"/>
      <c r="B85" s="4"/>
      <c r="C85" s="4"/>
      <c r="D85" s="4"/>
      <c r="E85" s="4"/>
      <c r="F85" s="4"/>
      <c r="G85" s="4"/>
      <c r="H85" s="4"/>
      <c r="I85" s="4"/>
    </row>
    <row r="86" spans="1:9" s="32" customFormat="1" ht="15" customHeight="1">
      <c r="A86" s="65" t="s">
        <v>6</v>
      </c>
      <c r="B86" s="257" t="s">
        <v>110</v>
      </c>
      <c r="C86" s="22"/>
      <c r="D86" s="17"/>
      <c r="E86" s="17"/>
      <c r="F86" s="10"/>
      <c r="G86" s="250" t="s">
        <v>113</v>
      </c>
      <c r="H86" s="250"/>
      <c r="I86" s="251"/>
    </row>
    <row r="87" spans="1:9" s="32" customFormat="1" ht="15" customHeight="1">
      <c r="A87" s="11"/>
      <c r="B87" s="258"/>
      <c r="C87" s="19" t="s">
        <v>50</v>
      </c>
      <c r="D87" s="18">
        <v>8</v>
      </c>
      <c r="E87" s="18"/>
      <c r="F87" s="12"/>
      <c r="G87" s="260"/>
      <c r="H87" s="260"/>
      <c r="I87" s="253"/>
    </row>
    <row r="88" spans="1:9" s="32" customFormat="1" ht="15" customHeight="1">
      <c r="A88" s="11"/>
      <c r="B88" s="258"/>
      <c r="C88" s="19" t="s">
        <v>17</v>
      </c>
      <c r="D88" s="18">
        <v>5</v>
      </c>
      <c r="E88" s="18"/>
      <c r="F88" s="12"/>
      <c r="G88" s="260"/>
      <c r="H88" s="260"/>
      <c r="I88" s="253"/>
    </row>
    <row r="89" spans="1:9" s="32" customFormat="1" ht="15" customHeight="1">
      <c r="A89" s="11"/>
      <c r="B89" s="258"/>
      <c r="C89" s="19" t="s">
        <v>49</v>
      </c>
      <c r="D89" s="18">
        <v>2</v>
      </c>
      <c r="E89" s="18"/>
      <c r="F89" s="12"/>
      <c r="G89" s="260"/>
      <c r="H89" s="260"/>
      <c r="I89" s="253"/>
    </row>
    <row r="90" spans="1:9" s="32" customFormat="1" ht="15" customHeight="1">
      <c r="A90" s="11"/>
      <c r="B90" s="258"/>
      <c r="C90" s="19" t="s">
        <v>48</v>
      </c>
      <c r="D90" s="18">
        <v>0</v>
      </c>
      <c r="E90" s="18"/>
      <c r="F90" s="12"/>
      <c r="G90" s="260"/>
      <c r="H90" s="260"/>
      <c r="I90" s="253"/>
    </row>
    <row r="91" spans="1:9" s="32" customFormat="1" ht="15" customHeight="1">
      <c r="A91" s="20"/>
      <c r="B91" s="259"/>
      <c r="C91" s="59"/>
      <c r="D91" s="27"/>
      <c r="E91" s="16"/>
      <c r="F91" s="15"/>
      <c r="G91" s="99"/>
      <c r="H91" s="99"/>
      <c r="I91" s="100"/>
    </row>
    <row r="92" spans="1:9" s="32" customFormat="1" ht="4.9000000000000004" customHeight="1">
      <c r="A92" s="12"/>
      <c r="B92" s="95"/>
      <c r="C92" s="13"/>
      <c r="D92" s="12"/>
      <c r="E92" s="12"/>
      <c r="F92" s="12"/>
      <c r="G92" s="101"/>
      <c r="H92" s="101"/>
      <c r="I92" s="101"/>
    </row>
    <row r="93" spans="1:9" s="32" customFormat="1" ht="15" customHeight="1">
      <c r="A93" s="66" t="s">
        <v>11</v>
      </c>
      <c r="B93" s="257" t="s">
        <v>127</v>
      </c>
      <c r="C93" s="22"/>
      <c r="D93" s="17"/>
      <c r="E93" s="17"/>
      <c r="F93" s="10"/>
      <c r="G93" s="250" t="s">
        <v>111</v>
      </c>
      <c r="H93" s="250"/>
      <c r="I93" s="251"/>
    </row>
    <row r="94" spans="1:9" s="32" customFormat="1" ht="15" customHeight="1">
      <c r="A94" s="18"/>
      <c r="B94" s="261"/>
      <c r="C94" s="19" t="s">
        <v>50</v>
      </c>
      <c r="D94" s="18">
        <v>5</v>
      </c>
      <c r="E94" s="18"/>
      <c r="F94" s="4"/>
      <c r="G94" s="252"/>
      <c r="H94" s="252"/>
      <c r="I94" s="253"/>
    </row>
    <row r="95" spans="1:9" s="32" customFormat="1" ht="15" customHeight="1">
      <c r="A95" s="18"/>
      <c r="B95" s="261"/>
      <c r="C95" s="19" t="s">
        <v>17</v>
      </c>
      <c r="D95" s="18">
        <v>3</v>
      </c>
      <c r="E95" s="18"/>
      <c r="F95" s="4"/>
      <c r="G95" s="252"/>
      <c r="H95" s="252"/>
      <c r="I95" s="253"/>
    </row>
    <row r="96" spans="1:9" s="32" customFormat="1" ht="15" customHeight="1">
      <c r="A96" s="26"/>
      <c r="B96" s="261"/>
      <c r="C96" s="19" t="s">
        <v>49</v>
      </c>
      <c r="D96" s="18">
        <v>1</v>
      </c>
      <c r="E96" s="26"/>
      <c r="F96"/>
      <c r="G96" s="252"/>
      <c r="H96" s="252"/>
      <c r="I96" s="253"/>
    </row>
    <row r="97" spans="1:9" s="32" customFormat="1" ht="15" customHeight="1">
      <c r="A97" s="26"/>
      <c r="B97" s="261"/>
      <c r="C97" s="19" t="s">
        <v>48</v>
      </c>
      <c r="D97" s="18">
        <v>0</v>
      </c>
      <c r="E97" s="26"/>
      <c r="F97"/>
      <c r="G97" s="252"/>
      <c r="H97" s="252"/>
      <c r="I97" s="253"/>
    </row>
    <row r="98" spans="1:9" s="32" customFormat="1" ht="15" customHeight="1">
      <c r="A98" s="27"/>
      <c r="B98" s="262"/>
      <c r="C98" s="52"/>
      <c r="D98" s="27"/>
      <c r="E98" s="27"/>
      <c r="F98" s="24"/>
      <c r="G98" s="254"/>
      <c r="H98" s="254"/>
      <c r="I98" s="255"/>
    </row>
    <row r="99" spans="1:9" s="32" customFormat="1" ht="4.9000000000000004" customHeight="1">
      <c r="A99" s="12"/>
      <c r="B99" s="95"/>
      <c r="C99" s="13"/>
      <c r="D99" s="12"/>
      <c r="E99" s="12"/>
      <c r="F99" s="12"/>
      <c r="G99" s="101"/>
      <c r="H99" s="101"/>
      <c r="I99" s="101"/>
    </row>
    <row r="100" spans="1:9" s="32" customFormat="1" ht="15" customHeight="1">
      <c r="A100" s="66" t="s">
        <v>12</v>
      </c>
      <c r="B100" s="257" t="s">
        <v>128</v>
      </c>
      <c r="C100" s="22"/>
      <c r="D100" s="17"/>
      <c r="E100" s="17"/>
      <c r="F100" s="10"/>
      <c r="G100" s="250" t="s">
        <v>112</v>
      </c>
      <c r="H100" s="250"/>
      <c r="I100" s="251"/>
    </row>
    <row r="101" spans="1:9" s="32" customFormat="1" ht="15" customHeight="1">
      <c r="A101" s="18"/>
      <c r="B101" s="261"/>
      <c r="C101" s="19" t="s">
        <v>50</v>
      </c>
      <c r="D101" s="18">
        <v>5</v>
      </c>
      <c r="E101" s="18"/>
      <c r="F101" s="4"/>
      <c r="G101" s="252"/>
      <c r="H101" s="252"/>
      <c r="I101" s="253"/>
    </row>
    <row r="102" spans="1:9" s="32" customFormat="1" ht="15" customHeight="1">
      <c r="A102" s="18"/>
      <c r="B102" s="261"/>
      <c r="C102" s="19" t="s">
        <v>17</v>
      </c>
      <c r="D102" s="18">
        <v>3</v>
      </c>
      <c r="E102" s="18"/>
      <c r="F102" s="4"/>
      <c r="G102" s="252"/>
      <c r="H102" s="252"/>
      <c r="I102" s="253"/>
    </row>
    <row r="103" spans="1:9" s="32" customFormat="1" ht="15" customHeight="1">
      <c r="A103" s="26"/>
      <c r="B103" s="261"/>
      <c r="C103" s="19" t="s">
        <v>49</v>
      </c>
      <c r="D103" s="18">
        <v>1</v>
      </c>
      <c r="E103" s="26"/>
      <c r="F103"/>
      <c r="G103" s="252"/>
      <c r="H103" s="252"/>
      <c r="I103" s="253"/>
    </row>
    <row r="104" spans="1:9" s="32" customFormat="1" ht="15" customHeight="1">
      <c r="A104" s="26"/>
      <c r="B104" s="261"/>
      <c r="C104" s="19" t="s">
        <v>48</v>
      </c>
      <c r="D104" s="18">
        <v>0</v>
      </c>
      <c r="E104" s="26"/>
      <c r="F104"/>
      <c r="G104" s="252"/>
      <c r="H104" s="252"/>
      <c r="I104" s="253"/>
    </row>
    <row r="105" spans="1:9" s="32" customFormat="1" ht="15" customHeight="1">
      <c r="A105" s="27"/>
      <c r="B105" s="262"/>
      <c r="C105" s="52"/>
      <c r="D105" s="27"/>
      <c r="E105" s="27"/>
      <c r="F105" s="24"/>
      <c r="G105" s="254"/>
      <c r="H105" s="254"/>
      <c r="I105" s="255"/>
    </row>
    <row r="106" spans="1:9" s="32" customFormat="1" ht="4.9000000000000004" customHeight="1">
      <c r="A106" s="12"/>
      <c r="B106" s="95"/>
      <c r="C106" s="13"/>
      <c r="D106" s="12"/>
      <c r="E106" s="12"/>
      <c r="F106" s="12"/>
      <c r="G106" s="101"/>
      <c r="H106" s="101"/>
      <c r="I106" s="101"/>
    </row>
    <row r="107" spans="1:9" s="32" customFormat="1" ht="15" customHeight="1">
      <c r="A107" s="66" t="s">
        <v>13</v>
      </c>
      <c r="B107" s="257" t="s">
        <v>114</v>
      </c>
      <c r="C107" s="22"/>
      <c r="D107" s="17"/>
      <c r="E107" s="17"/>
      <c r="F107" s="10"/>
      <c r="G107" s="250" t="s">
        <v>113</v>
      </c>
      <c r="H107" s="250"/>
      <c r="I107" s="251"/>
    </row>
    <row r="108" spans="1:9" s="32" customFormat="1" ht="15" customHeight="1">
      <c r="A108" s="18"/>
      <c r="B108" s="261"/>
      <c r="C108" s="19" t="s">
        <v>50</v>
      </c>
      <c r="D108" s="18">
        <v>2</v>
      </c>
      <c r="E108" s="18"/>
      <c r="F108" s="4"/>
      <c r="G108" s="252"/>
      <c r="H108" s="252"/>
      <c r="I108" s="253"/>
    </row>
    <row r="109" spans="1:9" s="32" customFormat="1" ht="15" customHeight="1">
      <c r="A109" s="18"/>
      <c r="B109" s="261"/>
      <c r="C109" s="19" t="s">
        <v>49</v>
      </c>
      <c r="D109" s="18">
        <v>1</v>
      </c>
      <c r="E109" s="18"/>
      <c r="F109" s="4"/>
      <c r="G109" s="252"/>
      <c r="H109" s="252"/>
      <c r="I109" s="253"/>
    </row>
    <row r="110" spans="1:9" s="32" customFormat="1" ht="15" customHeight="1">
      <c r="A110" s="18"/>
      <c r="B110" s="261"/>
      <c r="C110" s="19" t="s">
        <v>48</v>
      </c>
      <c r="D110" s="18">
        <v>0</v>
      </c>
      <c r="E110" s="18"/>
      <c r="F110" s="4"/>
      <c r="G110" s="252"/>
      <c r="H110" s="252"/>
      <c r="I110" s="253"/>
    </row>
    <row r="111" spans="1:9" s="32" customFormat="1" ht="15" customHeight="1">
      <c r="A111" s="18"/>
      <c r="B111" s="261"/>
      <c r="C111" s="19"/>
      <c r="D111" s="18"/>
      <c r="E111" s="18"/>
      <c r="F111" s="4"/>
      <c r="G111" s="252"/>
      <c r="H111" s="252"/>
      <c r="I111" s="253"/>
    </row>
    <row r="112" spans="1:9" s="32" customFormat="1" ht="15" customHeight="1">
      <c r="A112" s="27"/>
      <c r="B112" s="262"/>
      <c r="C112" s="52"/>
      <c r="D112" s="27"/>
      <c r="E112" s="27"/>
      <c r="F112" s="24"/>
      <c r="G112" s="254"/>
      <c r="H112" s="254"/>
      <c r="I112" s="255"/>
    </row>
    <row r="113" spans="1:9" s="32" customFormat="1" ht="15" customHeight="1">
      <c r="A113"/>
      <c r="B113"/>
      <c r="C113"/>
      <c r="D113"/>
      <c r="E113"/>
      <c r="F113"/>
      <c r="G113"/>
      <c r="H113"/>
      <c r="I113"/>
    </row>
    <row r="114" spans="1:9" s="32" customFormat="1" ht="15" customHeight="1">
      <c r="A114"/>
      <c r="B114"/>
      <c r="C114"/>
      <c r="D114" s="3" t="s">
        <v>39</v>
      </c>
      <c r="E114" s="28">
        <f>SUM(E85:E113)</f>
        <v>0</v>
      </c>
      <c r="F114" s="28"/>
      <c r="G114" t="s">
        <v>77</v>
      </c>
      <c r="H114"/>
      <c r="I114"/>
    </row>
    <row r="115" spans="1:9" ht="15" customHeight="1"/>
    <row r="116" spans="1:9" s="32" customFormat="1" ht="15" customHeight="1">
      <c r="A116" s="30"/>
      <c r="B116" s="31" t="s">
        <v>73</v>
      </c>
    </row>
    <row r="117" spans="1:9" s="32" customFormat="1" ht="15" customHeight="1">
      <c r="A117"/>
      <c r="B117"/>
      <c r="C117"/>
      <c r="D117"/>
      <c r="E117"/>
      <c r="F117"/>
      <c r="G117"/>
      <c r="H117"/>
      <c r="I117"/>
    </row>
    <row r="118" spans="1:9" s="32" customFormat="1" ht="15" customHeight="1">
      <c r="A118" s="6"/>
      <c r="B118" s="6" t="s">
        <v>4</v>
      </c>
      <c r="C118" s="7" t="s">
        <v>5</v>
      </c>
      <c r="D118" s="8" t="s">
        <v>8</v>
      </c>
      <c r="E118" s="8" t="s">
        <v>9</v>
      </c>
      <c r="F118" s="8"/>
      <c r="G118" s="256" t="s">
        <v>10</v>
      </c>
      <c r="H118" s="256"/>
      <c r="I118" s="256"/>
    </row>
    <row r="119" spans="1:9" s="32" customFormat="1" ht="4.9000000000000004" customHeight="1">
      <c r="A119" s="4"/>
      <c r="B119" s="4"/>
      <c r="C119" s="4"/>
      <c r="D119" s="4"/>
      <c r="E119" s="4"/>
      <c r="F119" s="4"/>
      <c r="G119" s="4"/>
      <c r="H119" s="4"/>
      <c r="I119" s="4"/>
    </row>
    <row r="120" spans="1:9" s="32" customFormat="1" ht="15" customHeight="1">
      <c r="A120" s="65" t="s">
        <v>6</v>
      </c>
      <c r="B120" s="257" t="s">
        <v>130</v>
      </c>
      <c r="C120" s="22"/>
      <c r="D120" s="17"/>
      <c r="E120" s="17"/>
      <c r="F120" s="10"/>
      <c r="G120" s="250" t="s">
        <v>81</v>
      </c>
      <c r="H120" s="250"/>
      <c r="I120" s="251"/>
    </row>
    <row r="121" spans="1:9" s="32" customFormat="1" ht="15" customHeight="1">
      <c r="A121" s="11"/>
      <c r="B121" s="258"/>
      <c r="C121" s="19" t="s">
        <v>50</v>
      </c>
      <c r="D121" s="18">
        <v>8</v>
      </c>
      <c r="E121" s="18"/>
      <c r="F121" s="12"/>
      <c r="G121" s="260"/>
      <c r="H121" s="260"/>
      <c r="I121" s="253"/>
    </row>
    <row r="122" spans="1:9" s="32" customFormat="1" ht="15" customHeight="1">
      <c r="A122" s="11"/>
      <c r="B122" s="258"/>
      <c r="C122" s="19" t="s">
        <v>17</v>
      </c>
      <c r="D122" s="18">
        <v>5</v>
      </c>
      <c r="E122" s="18"/>
      <c r="F122" s="12"/>
      <c r="G122" s="260"/>
      <c r="H122" s="260"/>
      <c r="I122" s="253"/>
    </row>
    <row r="123" spans="1:9" s="32" customFormat="1" ht="15" customHeight="1">
      <c r="A123" s="11"/>
      <c r="B123" s="258"/>
      <c r="C123" s="19" t="s">
        <v>49</v>
      </c>
      <c r="D123" s="18">
        <v>2</v>
      </c>
      <c r="E123" s="18"/>
      <c r="F123" s="12"/>
      <c r="G123" s="260"/>
      <c r="H123" s="260"/>
      <c r="I123" s="253"/>
    </row>
    <row r="124" spans="1:9" s="32" customFormat="1" ht="15" customHeight="1">
      <c r="A124" s="11"/>
      <c r="B124" s="258"/>
      <c r="C124" s="19" t="s">
        <v>48</v>
      </c>
      <c r="D124" s="18">
        <v>0</v>
      </c>
      <c r="E124" s="18"/>
      <c r="F124" s="12"/>
      <c r="G124" s="260"/>
      <c r="H124" s="260"/>
      <c r="I124" s="253"/>
    </row>
    <row r="125" spans="1:9" s="32" customFormat="1" ht="15" customHeight="1">
      <c r="A125" s="20"/>
      <c r="B125" s="259"/>
      <c r="C125" s="59"/>
      <c r="D125" s="27"/>
      <c r="E125" s="16"/>
      <c r="F125" s="15"/>
      <c r="G125" s="99"/>
      <c r="H125" s="99"/>
      <c r="I125" s="100"/>
    </row>
    <row r="126" spans="1:9" s="32" customFormat="1" ht="4.9000000000000004" customHeight="1">
      <c r="A126" s="12"/>
      <c r="B126" s="95"/>
      <c r="C126" s="13"/>
      <c r="D126" s="12"/>
      <c r="E126" s="12"/>
      <c r="F126" s="12"/>
      <c r="G126" s="101"/>
      <c r="H126" s="101"/>
      <c r="I126" s="101"/>
    </row>
    <row r="127" spans="1:9" s="32" customFormat="1" ht="15" customHeight="1">
      <c r="A127" s="66" t="s">
        <v>11</v>
      </c>
      <c r="B127" s="257" t="s">
        <v>131</v>
      </c>
      <c r="C127" s="22"/>
      <c r="D127" s="17"/>
      <c r="E127" s="17"/>
      <c r="F127" s="10"/>
      <c r="G127" s="250" t="s">
        <v>81</v>
      </c>
      <c r="H127" s="250"/>
      <c r="I127" s="251"/>
    </row>
    <row r="128" spans="1:9" s="32" customFormat="1" ht="15" customHeight="1">
      <c r="A128" s="18"/>
      <c r="B128" s="261"/>
      <c r="C128" s="19" t="s">
        <v>50</v>
      </c>
      <c r="D128" s="18">
        <v>5</v>
      </c>
      <c r="E128" s="18"/>
      <c r="F128" s="4"/>
      <c r="G128" s="252"/>
      <c r="H128" s="252"/>
      <c r="I128" s="253"/>
    </row>
    <row r="129" spans="1:9" s="32" customFormat="1" ht="15" customHeight="1">
      <c r="A129" s="18"/>
      <c r="B129" s="261"/>
      <c r="C129" s="19" t="s">
        <v>17</v>
      </c>
      <c r="D129" s="18">
        <v>3</v>
      </c>
      <c r="E129" s="18"/>
      <c r="F129" s="4"/>
      <c r="G129" s="252"/>
      <c r="H129" s="252"/>
      <c r="I129" s="253"/>
    </row>
    <row r="130" spans="1:9" s="32" customFormat="1" ht="15" customHeight="1">
      <c r="A130" s="26"/>
      <c r="B130" s="261"/>
      <c r="C130" s="19" t="s">
        <v>49</v>
      </c>
      <c r="D130" s="18">
        <v>1</v>
      </c>
      <c r="E130" s="26"/>
      <c r="F130"/>
      <c r="G130" s="252"/>
      <c r="H130" s="252"/>
      <c r="I130" s="253"/>
    </row>
    <row r="131" spans="1:9" s="32" customFormat="1" ht="15" customHeight="1">
      <c r="A131" s="27"/>
      <c r="B131" s="262"/>
      <c r="C131" s="52" t="s">
        <v>48</v>
      </c>
      <c r="D131" s="27">
        <v>0</v>
      </c>
      <c r="E131" s="27"/>
      <c r="F131" s="24"/>
      <c r="G131" s="254"/>
      <c r="H131" s="254"/>
      <c r="I131" s="255"/>
    </row>
    <row r="132" spans="1:9" s="32" customFormat="1" ht="4.9000000000000004" customHeight="1">
      <c r="A132" s="12"/>
      <c r="B132" s="95"/>
      <c r="C132" s="13"/>
      <c r="D132" s="12"/>
      <c r="E132" s="12"/>
      <c r="F132" s="12"/>
      <c r="G132" s="189"/>
      <c r="H132" s="189"/>
      <c r="I132" s="189"/>
    </row>
    <row r="133" spans="1:9" s="32" customFormat="1" ht="15" customHeight="1">
      <c r="A133" s="66" t="s">
        <v>12</v>
      </c>
      <c r="B133" s="257" t="s">
        <v>132</v>
      </c>
      <c r="C133" s="22"/>
      <c r="D133" s="17"/>
      <c r="E133" s="17"/>
      <c r="F133" s="10"/>
      <c r="G133" s="250" t="s">
        <v>81</v>
      </c>
      <c r="H133" s="250"/>
      <c r="I133" s="251"/>
    </row>
    <row r="134" spans="1:9" s="32" customFormat="1" ht="15" customHeight="1">
      <c r="A134" s="18"/>
      <c r="B134" s="261"/>
      <c r="C134" s="19" t="s">
        <v>50</v>
      </c>
      <c r="D134" s="18">
        <v>2</v>
      </c>
      <c r="E134" s="18"/>
      <c r="F134" s="4"/>
      <c r="G134" s="252"/>
      <c r="H134" s="252"/>
      <c r="I134" s="253"/>
    </row>
    <row r="135" spans="1:9" s="32" customFormat="1" ht="15" customHeight="1">
      <c r="A135" s="18"/>
      <c r="B135" s="261"/>
      <c r="C135" s="19" t="s">
        <v>49</v>
      </c>
      <c r="D135" s="18">
        <v>1</v>
      </c>
      <c r="E135" s="18"/>
      <c r="F135" s="4"/>
      <c r="G135" s="252"/>
      <c r="H135" s="252"/>
      <c r="I135" s="253"/>
    </row>
    <row r="136" spans="1:9" s="32" customFormat="1" ht="15" customHeight="1">
      <c r="A136" s="26"/>
      <c r="B136" s="261"/>
      <c r="C136" s="19" t="s">
        <v>48</v>
      </c>
      <c r="D136" s="18">
        <v>0</v>
      </c>
      <c r="E136" s="26"/>
      <c r="F136"/>
      <c r="G136" s="252"/>
      <c r="H136" s="252"/>
      <c r="I136" s="253"/>
    </row>
    <row r="137" spans="1:9" s="32" customFormat="1" ht="15" customHeight="1">
      <c r="A137" s="27"/>
      <c r="B137" s="262"/>
      <c r="C137" s="52"/>
      <c r="D137" s="27"/>
      <c r="E137" s="27"/>
      <c r="F137" s="24"/>
      <c r="G137" s="254"/>
      <c r="H137" s="254"/>
      <c r="I137" s="255"/>
    </row>
    <row r="138" spans="1:9" s="32" customFormat="1" ht="4.9000000000000004" customHeight="1">
      <c r="A138" s="12"/>
      <c r="B138" s="95"/>
      <c r="C138" s="13"/>
      <c r="D138" s="12"/>
      <c r="E138" s="12"/>
      <c r="F138" s="12"/>
      <c r="G138" s="101"/>
      <c r="H138" s="101"/>
      <c r="I138" s="101"/>
    </row>
    <row r="139" spans="1:9" s="32" customFormat="1" ht="15" customHeight="1">
      <c r="A139" s="190" t="s">
        <v>13</v>
      </c>
      <c r="B139" s="247" t="s">
        <v>143</v>
      </c>
      <c r="C139" s="22"/>
      <c r="D139" s="17"/>
      <c r="E139" s="17"/>
      <c r="F139" s="10"/>
      <c r="G139" s="250" t="s">
        <v>81</v>
      </c>
      <c r="H139" s="250"/>
      <c r="I139" s="251"/>
    </row>
    <row r="140" spans="1:9" s="32" customFormat="1" ht="15" customHeight="1">
      <c r="A140" s="18"/>
      <c r="B140" s="248"/>
      <c r="C140" s="19" t="s">
        <v>50</v>
      </c>
      <c r="D140" s="18">
        <v>2</v>
      </c>
      <c r="E140" s="18"/>
      <c r="F140" s="4"/>
      <c r="G140" s="252"/>
      <c r="H140" s="252"/>
      <c r="I140" s="253"/>
    </row>
    <row r="141" spans="1:9" s="32" customFormat="1" ht="15" customHeight="1">
      <c r="A141" s="18"/>
      <c r="B141" s="248"/>
      <c r="C141" s="19" t="s">
        <v>49</v>
      </c>
      <c r="D141" s="18">
        <v>1</v>
      </c>
      <c r="E141" s="18"/>
      <c r="F141" s="4"/>
      <c r="G141" s="252"/>
      <c r="H141" s="252"/>
      <c r="I141" s="253"/>
    </row>
    <row r="142" spans="1:9" s="32" customFormat="1" ht="15" customHeight="1">
      <c r="A142" s="26"/>
      <c r="B142" s="248"/>
      <c r="C142" s="19" t="s">
        <v>48</v>
      </c>
      <c r="D142" s="18">
        <v>0</v>
      </c>
      <c r="E142" s="26"/>
      <c r="F142"/>
      <c r="G142" s="252"/>
      <c r="H142" s="252"/>
      <c r="I142" s="253"/>
    </row>
    <row r="143" spans="1:9" s="32" customFormat="1" ht="15" customHeight="1">
      <c r="A143" s="26"/>
      <c r="B143" s="248"/>
      <c r="C143" s="19"/>
      <c r="D143" s="18"/>
      <c r="E143" s="26"/>
      <c r="F143"/>
      <c r="G143" s="252"/>
      <c r="H143" s="252"/>
      <c r="I143" s="253"/>
    </row>
    <row r="144" spans="1:9" s="32" customFormat="1" ht="18.75">
      <c r="A144" s="27"/>
      <c r="B144" s="249"/>
      <c r="C144" s="52"/>
      <c r="D144" s="27"/>
      <c r="E144" s="27"/>
      <c r="F144" s="24"/>
      <c r="G144" s="254"/>
      <c r="H144" s="254"/>
      <c r="I144" s="255"/>
    </row>
    <row r="145" spans="1:9" s="32" customFormat="1" ht="15" customHeight="1">
      <c r="A145"/>
      <c r="B145"/>
      <c r="C145"/>
      <c r="D145"/>
      <c r="E145"/>
      <c r="F145"/>
      <c r="G145"/>
      <c r="H145"/>
      <c r="I145"/>
    </row>
    <row r="146" spans="1:9" s="32" customFormat="1" ht="15" customHeight="1">
      <c r="A146"/>
      <c r="B146"/>
      <c r="C146"/>
      <c r="D146" s="3" t="s">
        <v>39</v>
      </c>
      <c r="E146" s="28">
        <f>SUM(E119:E145)</f>
        <v>0</v>
      </c>
      <c r="F146" s="28"/>
      <c r="G146" t="s">
        <v>181</v>
      </c>
      <c r="H146"/>
      <c r="I146"/>
    </row>
    <row r="147" spans="1:9" ht="15" customHeight="1"/>
    <row r="148" spans="1:9" s="32" customFormat="1" ht="15" customHeight="1">
      <c r="A148" s="30"/>
      <c r="B148" s="31" t="s">
        <v>86</v>
      </c>
    </row>
    <row r="149" spans="1:9" s="32" customFormat="1" ht="15" customHeight="1">
      <c r="A149"/>
      <c r="B149"/>
      <c r="C149"/>
      <c r="D149"/>
      <c r="E149"/>
      <c r="F149"/>
      <c r="G149"/>
      <c r="H149"/>
      <c r="I149"/>
    </row>
    <row r="150" spans="1:9" s="32" customFormat="1" ht="15" customHeight="1">
      <c r="A150" s="6"/>
      <c r="B150" s="6" t="s">
        <v>4</v>
      </c>
      <c r="C150" s="7" t="s">
        <v>5</v>
      </c>
      <c r="D150" s="8" t="s">
        <v>8</v>
      </c>
      <c r="E150" s="8" t="s">
        <v>9</v>
      </c>
      <c r="F150" s="8"/>
      <c r="G150" s="256" t="s">
        <v>10</v>
      </c>
      <c r="H150" s="256"/>
      <c r="I150" s="256"/>
    </row>
    <row r="151" spans="1:9" s="32" customFormat="1" ht="4.9000000000000004" customHeight="1">
      <c r="A151" s="4"/>
      <c r="B151" s="4"/>
      <c r="C151" s="4"/>
      <c r="D151" s="4"/>
      <c r="E151" s="4"/>
      <c r="F151" s="4"/>
      <c r="G151" s="4"/>
      <c r="H151" s="4"/>
      <c r="I151" s="4"/>
    </row>
    <row r="152" spans="1:9" s="32" customFormat="1" ht="15" customHeight="1">
      <c r="A152" s="65"/>
      <c r="B152" s="257" t="s">
        <v>115</v>
      </c>
      <c r="C152" s="22"/>
      <c r="D152" s="17"/>
      <c r="E152" s="17"/>
      <c r="F152" s="10"/>
      <c r="G152" s="250" t="s">
        <v>81</v>
      </c>
      <c r="H152" s="250"/>
      <c r="I152" s="251"/>
    </row>
    <row r="153" spans="1:9" s="32" customFormat="1" ht="15" customHeight="1">
      <c r="A153" s="11"/>
      <c r="B153" s="258"/>
      <c r="C153" s="19" t="s">
        <v>50</v>
      </c>
      <c r="D153" s="18">
        <v>5</v>
      </c>
      <c r="E153" s="18"/>
      <c r="F153" s="12"/>
      <c r="G153" s="260"/>
      <c r="H153" s="260"/>
      <c r="I153" s="253"/>
    </row>
    <row r="154" spans="1:9" s="32" customFormat="1" ht="15" customHeight="1">
      <c r="A154" s="11"/>
      <c r="B154" s="258"/>
      <c r="C154" s="19" t="s">
        <v>49</v>
      </c>
      <c r="D154" s="18">
        <v>3</v>
      </c>
      <c r="E154" s="18"/>
      <c r="F154" s="12"/>
      <c r="G154" s="260"/>
      <c r="H154" s="260"/>
      <c r="I154" s="253"/>
    </row>
    <row r="155" spans="1:9" s="32" customFormat="1" ht="15" customHeight="1">
      <c r="A155" s="11"/>
      <c r="B155" s="258"/>
      <c r="C155" s="19" t="s">
        <v>48</v>
      </c>
      <c r="D155" s="18">
        <v>0</v>
      </c>
      <c r="E155" s="18"/>
      <c r="F155" s="12"/>
      <c r="G155" s="260"/>
      <c r="H155" s="260"/>
      <c r="I155" s="253"/>
    </row>
    <row r="156" spans="1:9" s="32" customFormat="1" ht="15" customHeight="1">
      <c r="A156" s="20"/>
      <c r="B156" s="259"/>
      <c r="C156" s="59"/>
      <c r="D156" s="27"/>
      <c r="E156" s="16"/>
      <c r="F156" s="15"/>
      <c r="G156" s="99"/>
      <c r="H156" s="99"/>
      <c r="I156" s="100"/>
    </row>
    <row r="157" spans="1:9" s="32" customFormat="1" ht="15" customHeight="1">
      <c r="A157"/>
      <c r="B157"/>
      <c r="C157"/>
      <c r="D157"/>
      <c r="E157"/>
      <c r="F157"/>
      <c r="G157"/>
      <c r="H157"/>
      <c r="I157"/>
    </row>
    <row r="158" spans="1:9" s="32" customFormat="1" ht="15" customHeight="1">
      <c r="A158"/>
      <c r="B158"/>
      <c r="C158"/>
      <c r="D158" s="3" t="s">
        <v>39</v>
      </c>
      <c r="E158" s="28">
        <f>SUM(E151:E157)</f>
        <v>0</v>
      </c>
      <c r="F158" s="28"/>
      <c r="G158" t="s">
        <v>86</v>
      </c>
      <c r="H158"/>
      <c r="I158"/>
    </row>
    <row r="159" spans="1:9" ht="15" customHeight="1"/>
  </sheetData>
  <mergeCells count="40">
    <mergeCell ref="B133:B137"/>
    <mergeCell ref="G133:I137"/>
    <mergeCell ref="G13:I13"/>
    <mergeCell ref="B15:B25"/>
    <mergeCell ref="G15:I20"/>
    <mergeCell ref="B27:B31"/>
    <mergeCell ref="G27:I31"/>
    <mergeCell ref="B33:B38"/>
    <mergeCell ref="G33:I38"/>
    <mergeCell ref="B40:B44"/>
    <mergeCell ref="G40:I44"/>
    <mergeCell ref="B46:B51"/>
    <mergeCell ref="G46:I51"/>
    <mergeCell ref="B53:B57"/>
    <mergeCell ref="G53:I57"/>
    <mergeCell ref="B59:B63"/>
    <mergeCell ref="G59:I63"/>
    <mergeCell ref="B65:B69"/>
    <mergeCell ref="G65:I69"/>
    <mergeCell ref="B71:B78"/>
    <mergeCell ref="G71:I78"/>
    <mergeCell ref="B127:B131"/>
    <mergeCell ref="G127:I131"/>
    <mergeCell ref="G84:I84"/>
    <mergeCell ref="B86:B91"/>
    <mergeCell ref="G86:I90"/>
    <mergeCell ref="B93:B98"/>
    <mergeCell ref="G93:I98"/>
    <mergeCell ref="B100:B105"/>
    <mergeCell ref="G100:I105"/>
    <mergeCell ref="B107:B112"/>
    <mergeCell ref="G107:I112"/>
    <mergeCell ref="G118:I118"/>
    <mergeCell ref="B120:B125"/>
    <mergeCell ref="G120:I124"/>
    <mergeCell ref="B139:B144"/>
    <mergeCell ref="G139:I144"/>
    <mergeCell ref="G150:I150"/>
    <mergeCell ref="B152:B156"/>
    <mergeCell ref="G152:I15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59999389629810485"/>
    <pageSetUpPr fitToPage="1"/>
  </sheetPr>
  <dimension ref="A1:L106"/>
  <sheetViews>
    <sheetView workbookViewId="0">
      <selection activeCell="H6" sqref="H6"/>
    </sheetView>
  </sheetViews>
  <sheetFormatPr defaultRowHeight="15"/>
  <cols>
    <col min="1" max="1" width="3.7109375" customWidth="1"/>
    <col min="2" max="2" width="30.7109375" customWidth="1"/>
    <col min="3" max="3" width="25.7109375" customWidth="1"/>
    <col min="4" max="4" width="12.7109375" customWidth="1"/>
    <col min="5" max="5" width="10.7109375" customWidth="1"/>
    <col min="6" max="6" width="1.7109375" customWidth="1"/>
    <col min="7" max="7" width="15.7109375" style="192" customWidth="1"/>
    <col min="8" max="8" width="10.7109375" style="192" customWidth="1"/>
    <col min="9" max="9" width="20.7109375" style="192" customWidth="1"/>
    <col min="10" max="10" width="8.85546875" style="192"/>
  </cols>
  <sheetData>
    <row r="1" spans="1:11" s="1" customFormat="1" ht="15" customHeight="1">
      <c r="A1" s="193" t="s">
        <v>145</v>
      </c>
      <c r="B1" s="194"/>
      <c r="C1" s="194"/>
      <c r="D1" s="194"/>
      <c r="E1" s="194"/>
      <c r="F1" s="194"/>
      <c r="G1" s="194"/>
      <c r="H1" s="222" t="s">
        <v>38</v>
      </c>
      <c r="I1" s="223"/>
      <c r="J1" s="194"/>
      <c r="K1" s="243"/>
    </row>
    <row r="2" spans="1:11" ht="15" customHeight="1">
      <c r="A2" s="195"/>
      <c r="B2" s="196" t="s">
        <v>3</v>
      </c>
      <c r="C2" s="196"/>
      <c r="D2" s="196"/>
      <c r="E2" s="196"/>
      <c r="F2" s="196"/>
      <c r="G2" s="196"/>
      <c r="H2" s="224"/>
      <c r="I2" s="225"/>
      <c r="J2" s="196"/>
      <c r="K2" s="23"/>
    </row>
    <row r="3" spans="1:11" ht="15" customHeight="1">
      <c r="A3" s="195" t="s">
        <v>0</v>
      </c>
      <c r="B3" s="196"/>
      <c r="C3" s="196"/>
      <c r="D3" s="196"/>
      <c r="E3" s="196"/>
      <c r="F3" s="196"/>
      <c r="G3" s="196"/>
      <c r="H3" s="220">
        <f>E57+E102</f>
        <v>0</v>
      </c>
      <c r="I3" s="226" t="s">
        <v>33</v>
      </c>
      <c r="J3" s="196"/>
      <c r="K3" s="23"/>
    </row>
    <row r="4" spans="1:11" ht="15" customHeight="1">
      <c r="A4" s="197" t="s">
        <v>1</v>
      </c>
      <c r="B4" s="196" t="s">
        <v>146</v>
      </c>
      <c r="C4" s="196"/>
      <c r="D4" s="196"/>
      <c r="E4" s="196"/>
      <c r="F4" s="196"/>
      <c r="G4" s="196"/>
      <c r="H4" s="224">
        <f>120</f>
        <v>120</v>
      </c>
      <c r="I4" s="226" t="s">
        <v>34</v>
      </c>
      <c r="J4" s="196"/>
      <c r="K4" s="23"/>
    </row>
    <row r="5" spans="1:11" ht="15" customHeight="1">
      <c r="A5" s="197" t="s">
        <v>1</v>
      </c>
      <c r="B5" s="196" t="s">
        <v>147</v>
      </c>
      <c r="C5" s="196"/>
      <c r="D5" s="196"/>
      <c r="E5" s="196"/>
      <c r="F5" s="196"/>
      <c r="G5" s="196"/>
      <c r="H5" s="224">
        <v>10</v>
      </c>
      <c r="I5" s="226" t="s">
        <v>79</v>
      </c>
      <c r="J5" s="196"/>
      <c r="K5" s="23"/>
    </row>
    <row r="6" spans="1:11" ht="15" customHeight="1">
      <c r="A6" s="197" t="s">
        <v>1</v>
      </c>
      <c r="B6" s="196" t="s">
        <v>148</v>
      </c>
      <c r="C6" s="196"/>
      <c r="D6" s="196"/>
      <c r="E6" s="196"/>
      <c r="F6" s="196"/>
      <c r="G6" s="196"/>
      <c r="H6" s="221">
        <f>H3/H4*H5</f>
        <v>0</v>
      </c>
      <c r="I6" s="227" t="s">
        <v>89</v>
      </c>
      <c r="J6" s="196"/>
      <c r="K6" s="23"/>
    </row>
    <row r="7" spans="1:11" ht="15" customHeight="1">
      <c r="A7" s="197" t="s">
        <v>1</v>
      </c>
      <c r="B7" s="196" t="s">
        <v>149</v>
      </c>
      <c r="C7" s="196"/>
      <c r="D7" s="196"/>
      <c r="E7" s="196"/>
      <c r="F7" s="196"/>
      <c r="G7" s="196"/>
      <c r="H7" s="196"/>
      <c r="I7" s="196"/>
      <c r="J7" s="196"/>
      <c r="K7" s="23"/>
    </row>
    <row r="8" spans="1:11" ht="15" customHeight="1">
      <c r="A8" s="197" t="s">
        <v>3</v>
      </c>
      <c r="B8" s="196"/>
      <c r="C8" s="196"/>
      <c r="D8" s="196"/>
      <c r="E8" s="196"/>
      <c r="F8" s="196"/>
      <c r="G8" s="196"/>
      <c r="H8" s="196"/>
      <c r="I8" s="196"/>
      <c r="J8" s="196"/>
      <c r="K8" s="23"/>
    </row>
    <row r="9" spans="1:11" ht="15" customHeight="1">
      <c r="A9" s="198" t="s">
        <v>2</v>
      </c>
      <c r="B9" s="196"/>
      <c r="C9" s="196"/>
      <c r="D9" s="196"/>
      <c r="E9" s="196"/>
      <c r="F9" s="196"/>
      <c r="G9" s="196"/>
      <c r="H9" s="196"/>
      <c r="I9" s="196"/>
      <c r="J9" s="196"/>
      <c r="K9" s="23"/>
    </row>
    <row r="10" spans="1:11" ht="15" customHeight="1">
      <c r="A10" s="197" t="s">
        <v>1</v>
      </c>
      <c r="B10" s="196" t="s">
        <v>150</v>
      </c>
      <c r="C10" s="196"/>
      <c r="D10" s="196"/>
      <c r="E10" s="196"/>
      <c r="F10" s="196"/>
      <c r="G10" s="196"/>
      <c r="H10" s="196"/>
      <c r="I10" s="196"/>
      <c r="J10" s="196"/>
      <c r="K10" s="23"/>
    </row>
    <row r="11" spans="1:11" ht="15" customHeight="1">
      <c r="A11" s="197" t="s">
        <v>1</v>
      </c>
      <c r="B11" s="196" t="s">
        <v>37</v>
      </c>
      <c r="C11" s="196"/>
      <c r="D11" s="196"/>
      <c r="E11" s="196"/>
      <c r="F11" s="196"/>
      <c r="G11" s="196"/>
      <c r="H11" s="196"/>
      <c r="I11" s="196"/>
      <c r="J11" s="196"/>
      <c r="K11" s="23"/>
    </row>
    <row r="12" spans="1:11" ht="15" customHeight="1">
      <c r="A12" s="197"/>
      <c r="B12" s="196"/>
      <c r="C12" s="196"/>
      <c r="D12" s="196"/>
      <c r="E12" s="196"/>
      <c r="F12" s="196"/>
      <c r="G12" s="196"/>
      <c r="H12" s="196"/>
      <c r="I12" s="196"/>
      <c r="J12" s="196"/>
      <c r="K12" s="23"/>
    </row>
    <row r="13" spans="1:11" s="32" customFormat="1" ht="15" customHeight="1">
      <c r="A13" s="199"/>
      <c r="B13" s="200" t="s">
        <v>21</v>
      </c>
      <c r="C13" s="201"/>
      <c r="D13" s="201"/>
      <c r="E13" s="201"/>
      <c r="F13" s="201"/>
      <c r="G13" s="201"/>
      <c r="H13" s="201"/>
      <c r="I13" s="201"/>
      <c r="J13" s="201"/>
      <c r="K13" s="244"/>
    </row>
    <row r="14" spans="1:11" s="5" customFormat="1" ht="30" customHeight="1">
      <c r="A14" s="6"/>
      <c r="B14" s="6" t="s">
        <v>4</v>
      </c>
      <c r="C14" s="7" t="s">
        <v>5</v>
      </c>
      <c r="D14" s="8" t="s">
        <v>8</v>
      </c>
      <c r="E14" s="8" t="s">
        <v>9</v>
      </c>
      <c r="F14" s="8"/>
      <c r="G14" s="256" t="s">
        <v>10</v>
      </c>
      <c r="H14" s="256"/>
      <c r="I14" s="256"/>
    </row>
    <row r="15" spans="1:11" ht="15" customHeight="1">
      <c r="A15" s="195"/>
      <c r="B15" s="196"/>
      <c r="C15" s="202"/>
      <c r="D15" s="196"/>
      <c r="E15" s="196"/>
      <c r="F15" s="196"/>
      <c r="G15" s="196"/>
      <c r="H15" s="196"/>
      <c r="I15" s="196"/>
      <c r="J15" s="196"/>
      <c r="K15" s="23"/>
    </row>
    <row r="16" spans="1:11" ht="15" customHeight="1">
      <c r="A16" s="233" t="s">
        <v>6</v>
      </c>
      <c r="B16" s="233" t="s">
        <v>175</v>
      </c>
      <c r="C16" s="235"/>
      <c r="D16" s="231"/>
      <c r="E16" s="231"/>
      <c r="F16" s="236"/>
      <c r="G16" s="237"/>
      <c r="H16" s="237"/>
      <c r="I16" s="238"/>
      <c r="J16" s="196"/>
      <c r="K16" s="23"/>
    </row>
    <row r="17" spans="1:11" s="4" customFormat="1" ht="15" customHeight="1">
      <c r="A17" s="234"/>
      <c r="B17" s="266" t="s">
        <v>151</v>
      </c>
      <c r="C17" s="74" t="s">
        <v>7</v>
      </c>
      <c r="D17" s="72">
        <v>10</v>
      </c>
      <c r="E17" s="72"/>
      <c r="F17" s="214"/>
      <c r="G17" s="268" t="s">
        <v>59</v>
      </c>
      <c r="H17" s="268"/>
      <c r="I17" s="269"/>
      <c r="J17" s="81"/>
      <c r="K17" s="12"/>
    </row>
    <row r="18" spans="1:11" s="4" customFormat="1" ht="15" customHeight="1">
      <c r="A18" s="72"/>
      <c r="B18" s="266"/>
      <c r="C18" s="74" t="s">
        <v>152</v>
      </c>
      <c r="D18" s="72">
        <v>8</v>
      </c>
      <c r="E18" s="72"/>
      <c r="F18" s="214"/>
      <c r="G18" s="268"/>
      <c r="H18" s="268"/>
      <c r="I18" s="269"/>
      <c r="J18" s="81"/>
      <c r="K18" s="12"/>
    </row>
    <row r="19" spans="1:11" s="4" customFormat="1" ht="15" customHeight="1">
      <c r="A19" s="72"/>
      <c r="B19" s="266"/>
      <c r="C19" s="74" t="s">
        <v>153</v>
      </c>
      <c r="D19" s="72">
        <v>0</v>
      </c>
      <c r="E19" s="72"/>
      <c r="F19" s="214"/>
      <c r="G19" s="268"/>
      <c r="H19" s="268"/>
      <c r="I19" s="269"/>
      <c r="J19" s="81"/>
      <c r="K19" s="12"/>
    </row>
    <row r="20" spans="1:11" s="4" customFormat="1" ht="15" customHeight="1">
      <c r="A20" s="208"/>
      <c r="B20" s="267"/>
      <c r="C20" s="75"/>
      <c r="D20" s="208"/>
      <c r="E20" s="208"/>
      <c r="F20" s="215"/>
      <c r="G20" s="270"/>
      <c r="H20" s="270"/>
      <c r="I20" s="271"/>
      <c r="J20" s="81"/>
      <c r="K20" s="12"/>
    </row>
    <row r="21" spans="1:11" s="4" customFormat="1" ht="15" customHeight="1">
      <c r="A21" s="214"/>
      <c r="B21" s="229"/>
      <c r="C21" s="78"/>
      <c r="D21" s="81"/>
      <c r="E21" s="81"/>
      <c r="F21" s="81"/>
      <c r="G21" s="229"/>
      <c r="H21" s="229"/>
      <c r="I21" s="229"/>
      <c r="J21" s="81"/>
      <c r="K21" s="12"/>
    </row>
    <row r="22" spans="1:11" s="4" customFormat="1" ht="15" customHeight="1">
      <c r="A22" s="240" t="s">
        <v>11</v>
      </c>
      <c r="B22" s="240" t="s">
        <v>176</v>
      </c>
      <c r="C22" s="205"/>
      <c r="D22" s="205"/>
      <c r="E22" s="205"/>
      <c r="F22" s="207"/>
      <c r="G22" s="206"/>
      <c r="H22" s="206"/>
      <c r="I22" s="216"/>
      <c r="J22" s="81"/>
      <c r="K22" s="12"/>
    </row>
    <row r="23" spans="1:11" s="4" customFormat="1" ht="15" customHeight="1">
      <c r="A23" s="234"/>
      <c r="B23" s="266" t="s">
        <v>154</v>
      </c>
      <c r="C23" s="74" t="s">
        <v>155</v>
      </c>
      <c r="D23" s="72">
        <v>10</v>
      </c>
      <c r="E23" s="72"/>
      <c r="F23" s="214"/>
      <c r="G23" s="268" t="s">
        <v>22</v>
      </c>
      <c r="H23" s="268"/>
      <c r="I23" s="269"/>
      <c r="J23" s="196"/>
      <c r="K23" s="12"/>
    </row>
    <row r="24" spans="1:11" s="4" customFormat="1" ht="15" customHeight="1">
      <c r="A24" s="72"/>
      <c r="B24" s="266"/>
      <c r="C24" s="74" t="s">
        <v>156</v>
      </c>
      <c r="D24" s="72">
        <v>3</v>
      </c>
      <c r="E24" s="72"/>
      <c r="F24" s="214"/>
      <c r="G24" s="268"/>
      <c r="H24" s="268"/>
      <c r="I24" s="269"/>
      <c r="J24" s="196"/>
      <c r="K24" s="12"/>
    </row>
    <row r="25" spans="1:11" ht="15" customHeight="1">
      <c r="A25" s="208"/>
      <c r="B25" s="267"/>
      <c r="C25" s="75"/>
      <c r="D25" s="208">
        <v>0</v>
      </c>
      <c r="E25" s="208"/>
      <c r="F25" s="215"/>
      <c r="G25" s="270"/>
      <c r="H25" s="270"/>
      <c r="I25" s="271"/>
      <c r="J25" s="196"/>
      <c r="K25" s="23"/>
    </row>
    <row r="26" spans="1:11" ht="15" customHeight="1">
      <c r="A26" s="214"/>
      <c r="B26" s="229"/>
      <c r="C26" s="78"/>
      <c r="D26" s="81"/>
      <c r="E26" s="81"/>
      <c r="F26" s="81"/>
      <c r="G26" s="229"/>
      <c r="H26" s="229"/>
      <c r="I26" s="229"/>
      <c r="J26" s="196"/>
      <c r="K26" s="23"/>
    </row>
    <row r="27" spans="1:11" ht="15" customHeight="1">
      <c r="A27" s="233" t="s">
        <v>12</v>
      </c>
      <c r="B27" s="241" t="s">
        <v>177</v>
      </c>
      <c r="C27" s="231"/>
      <c r="D27" s="231"/>
      <c r="E27" s="236"/>
      <c r="F27" s="236"/>
      <c r="G27" s="237"/>
      <c r="H27" s="237"/>
      <c r="I27" s="238"/>
      <c r="J27" s="196"/>
      <c r="K27" s="23"/>
    </row>
    <row r="28" spans="1:11" ht="15" customHeight="1">
      <c r="A28" s="234"/>
      <c r="B28" s="269" t="s">
        <v>107</v>
      </c>
      <c r="C28" s="74" t="s">
        <v>40</v>
      </c>
      <c r="D28" s="72">
        <v>10</v>
      </c>
      <c r="E28" s="214"/>
      <c r="F28" s="214"/>
      <c r="G28" s="268" t="s">
        <v>23</v>
      </c>
      <c r="H28" s="268"/>
      <c r="I28" s="269"/>
      <c r="J28" s="196"/>
      <c r="K28" s="23"/>
    </row>
    <row r="29" spans="1:11" ht="15" customHeight="1">
      <c r="A29" s="72"/>
      <c r="B29" s="269"/>
      <c r="C29" s="74" t="s">
        <v>41</v>
      </c>
      <c r="D29" s="72">
        <v>6</v>
      </c>
      <c r="E29" s="214"/>
      <c r="F29" s="214"/>
      <c r="G29" s="268"/>
      <c r="H29" s="268"/>
      <c r="I29" s="269"/>
      <c r="J29" s="196"/>
      <c r="K29" s="23"/>
    </row>
    <row r="30" spans="1:11" ht="15" customHeight="1">
      <c r="A30" s="72"/>
      <c r="B30" s="269"/>
      <c r="C30" s="74" t="s">
        <v>15</v>
      </c>
      <c r="D30" s="72">
        <v>3</v>
      </c>
      <c r="E30" s="214"/>
      <c r="F30" s="214"/>
      <c r="G30" s="268"/>
      <c r="H30" s="268"/>
      <c r="I30" s="269"/>
      <c r="J30" s="196"/>
      <c r="K30" s="23"/>
    </row>
    <row r="31" spans="1:11" ht="15" customHeight="1">
      <c r="A31" s="210"/>
      <c r="B31" s="269"/>
      <c r="C31" s="74" t="s">
        <v>14</v>
      </c>
      <c r="D31" s="72">
        <v>0</v>
      </c>
      <c r="E31" s="195"/>
      <c r="F31" s="195"/>
      <c r="G31" s="268"/>
      <c r="H31" s="268"/>
      <c r="I31" s="269"/>
      <c r="J31" s="196"/>
      <c r="K31" s="23"/>
    </row>
    <row r="32" spans="1:11" ht="15" customHeight="1">
      <c r="A32" s="210"/>
      <c r="B32" s="269"/>
      <c r="C32" s="210"/>
      <c r="D32" s="210"/>
      <c r="E32" s="195"/>
      <c r="F32" s="195"/>
      <c r="G32" s="268"/>
      <c r="H32" s="268"/>
      <c r="I32" s="269"/>
      <c r="J32" s="196"/>
      <c r="K32" s="23"/>
    </row>
    <row r="33" spans="1:11" ht="15" customHeight="1">
      <c r="A33" s="211"/>
      <c r="B33" s="271"/>
      <c r="C33" s="211"/>
      <c r="D33" s="211"/>
      <c r="E33" s="218"/>
      <c r="F33" s="218"/>
      <c r="G33" s="212"/>
      <c r="H33" s="212"/>
      <c r="I33" s="213"/>
      <c r="J33" s="196"/>
      <c r="K33" s="23"/>
    </row>
    <row r="34" spans="1:11" ht="15" customHeight="1">
      <c r="A34" s="195"/>
      <c r="B34" s="229"/>
      <c r="C34" s="196"/>
      <c r="D34" s="196"/>
      <c r="E34" s="196"/>
      <c r="F34" s="196"/>
      <c r="G34" s="196"/>
      <c r="H34" s="196"/>
      <c r="I34" s="196"/>
      <c r="J34" s="196"/>
      <c r="K34" s="23"/>
    </row>
    <row r="35" spans="1:11" ht="15" customHeight="1">
      <c r="A35" s="233" t="s">
        <v>13</v>
      </c>
      <c r="B35" s="233" t="s">
        <v>178</v>
      </c>
      <c r="C35" s="231"/>
      <c r="D35" s="231"/>
      <c r="E35" s="231"/>
      <c r="F35" s="236"/>
      <c r="G35" s="237"/>
      <c r="H35" s="237"/>
      <c r="I35" s="238"/>
      <c r="J35" s="196"/>
      <c r="K35" s="23"/>
    </row>
    <row r="36" spans="1:11" ht="15" customHeight="1">
      <c r="A36" s="234"/>
      <c r="B36" s="266" t="s">
        <v>157</v>
      </c>
      <c r="C36" s="74" t="s">
        <v>16</v>
      </c>
      <c r="D36" s="72">
        <v>10</v>
      </c>
      <c r="E36" s="72"/>
      <c r="F36" s="214"/>
      <c r="G36" s="268" t="s">
        <v>24</v>
      </c>
      <c r="H36" s="268"/>
      <c r="I36" s="269"/>
      <c r="J36" s="196"/>
      <c r="K36" s="23"/>
    </row>
    <row r="37" spans="1:11" ht="15" customHeight="1">
      <c r="A37" s="72"/>
      <c r="B37" s="266"/>
      <c r="C37" s="74" t="s">
        <v>17</v>
      </c>
      <c r="D37" s="72">
        <v>6</v>
      </c>
      <c r="E37" s="72"/>
      <c r="F37" s="214"/>
      <c r="G37" s="268"/>
      <c r="H37" s="268"/>
      <c r="I37" s="269"/>
      <c r="J37" s="196"/>
      <c r="K37" s="23"/>
    </row>
    <row r="38" spans="1:11" ht="15" customHeight="1">
      <c r="A38" s="72"/>
      <c r="B38" s="266"/>
      <c r="C38" s="74" t="s">
        <v>49</v>
      </c>
      <c r="D38" s="72">
        <v>3</v>
      </c>
      <c r="E38" s="72"/>
      <c r="F38" s="214"/>
      <c r="G38" s="268"/>
      <c r="H38" s="268"/>
      <c r="I38" s="269"/>
      <c r="J38" s="196"/>
      <c r="K38" s="23"/>
    </row>
    <row r="39" spans="1:11" ht="15" customHeight="1">
      <c r="A39" s="72"/>
      <c r="B39" s="266"/>
      <c r="C39" s="74" t="s">
        <v>18</v>
      </c>
      <c r="D39" s="72">
        <v>0</v>
      </c>
      <c r="E39" s="72"/>
      <c r="F39" s="214"/>
      <c r="G39" s="268"/>
      <c r="H39" s="268"/>
      <c r="I39" s="269"/>
      <c r="J39" s="196"/>
      <c r="K39" s="23"/>
    </row>
    <row r="40" spans="1:11" ht="15" customHeight="1">
      <c r="A40" s="72"/>
      <c r="B40" s="266"/>
      <c r="C40" s="74"/>
      <c r="D40" s="72"/>
      <c r="E40" s="72"/>
      <c r="F40" s="214"/>
      <c r="G40" s="268"/>
      <c r="H40" s="268"/>
      <c r="I40" s="269"/>
      <c r="J40" s="196"/>
      <c r="K40" s="23"/>
    </row>
    <row r="41" spans="1:11" ht="15" customHeight="1">
      <c r="A41" s="208"/>
      <c r="B41" s="267"/>
      <c r="C41" s="75" t="s">
        <v>3</v>
      </c>
      <c r="D41" s="208" t="s">
        <v>3</v>
      </c>
      <c r="E41" s="208"/>
      <c r="F41" s="215"/>
      <c r="G41" s="270"/>
      <c r="H41" s="270"/>
      <c r="I41" s="271"/>
      <c r="J41" s="196"/>
      <c r="K41" s="23"/>
    </row>
    <row r="42" spans="1:11" ht="15" customHeight="1">
      <c r="A42" s="81"/>
      <c r="B42" s="229"/>
      <c r="C42" s="78"/>
      <c r="D42" s="81"/>
      <c r="E42" s="81"/>
      <c r="F42" s="81"/>
      <c r="G42" s="229"/>
      <c r="H42" s="229"/>
      <c r="I42" s="229"/>
      <c r="J42" s="196"/>
      <c r="K42" s="23"/>
    </row>
    <row r="43" spans="1:11" ht="15" customHeight="1">
      <c r="A43" s="233" t="s">
        <v>19</v>
      </c>
      <c r="B43" s="233" t="s">
        <v>179</v>
      </c>
      <c r="C43" s="231"/>
      <c r="D43" s="231"/>
      <c r="E43" s="231"/>
      <c r="F43" s="236"/>
      <c r="G43" s="237"/>
      <c r="H43" s="237"/>
      <c r="I43" s="238"/>
      <c r="J43" s="196"/>
      <c r="K43" s="23"/>
    </row>
    <row r="44" spans="1:11" ht="15" customHeight="1">
      <c r="A44" s="234"/>
      <c r="B44" s="266" t="s">
        <v>106</v>
      </c>
      <c r="C44" s="74" t="s">
        <v>16</v>
      </c>
      <c r="D44" s="72">
        <v>10</v>
      </c>
      <c r="E44" s="72"/>
      <c r="F44" s="214"/>
      <c r="G44" s="268" t="s">
        <v>20</v>
      </c>
      <c r="H44" s="268"/>
      <c r="I44" s="269"/>
      <c r="J44" s="196"/>
      <c r="K44" s="23"/>
    </row>
    <row r="45" spans="1:11" ht="15" customHeight="1">
      <c r="A45" s="72"/>
      <c r="B45" s="266"/>
      <c r="C45" s="74" t="s">
        <v>17</v>
      </c>
      <c r="D45" s="72">
        <v>6</v>
      </c>
      <c r="E45" s="72"/>
      <c r="F45" s="214"/>
      <c r="G45" s="268"/>
      <c r="H45" s="268"/>
      <c r="I45" s="269"/>
      <c r="J45" s="196"/>
      <c r="K45" s="23"/>
    </row>
    <row r="46" spans="1:11" ht="15" customHeight="1">
      <c r="A46" s="72"/>
      <c r="B46" s="266"/>
      <c r="C46" s="74" t="s">
        <v>49</v>
      </c>
      <c r="D46" s="72">
        <v>3</v>
      </c>
      <c r="E46" s="72"/>
      <c r="F46" s="214"/>
      <c r="G46" s="268"/>
      <c r="H46" s="268"/>
      <c r="I46" s="269"/>
      <c r="J46" s="196"/>
      <c r="K46" s="23"/>
    </row>
    <row r="47" spans="1:11" ht="15" customHeight="1">
      <c r="A47" s="208"/>
      <c r="B47" s="267"/>
      <c r="C47" s="75" t="s">
        <v>18</v>
      </c>
      <c r="D47" s="208">
        <v>0</v>
      </c>
      <c r="E47" s="208"/>
      <c r="F47" s="215"/>
      <c r="G47" s="270"/>
      <c r="H47" s="270"/>
      <c r="I47" s="271"/>
      <c r="J47" s="196"/>
      <c r="K47" s="23"/>
    </row>
    <row r="48" spans="1:11" ht="15" customHeight="1">
      <c r="A48" s="81"/>
      <c r="B48" s="229"/>
      <c r="C48" s="78"/>
      <c r="D48" s="81"/>
      <c r="E48" s="81"/>
      <c r="F48" s="81"/>
      <c r="G48" s="229"/>
      <c r="H48" s="229"/>
      <c r="I48" s="229"/>
      <c r="J48" s="196"/>
      <c r="K48" s="23"/>
    </row>
    <row r="49" spans="1:12" ht="15" customHeight="1">
      <c r="A49" s="233" t="s">
        <v>32</v>
      </c>
      <c r="B49" s="233" t="s">
        <v>180</v>
      </c>
      <c r="C49" s="231"/>
      <c r="D49" s="231"/>
      <c r="E49" s="231"/>
      <c r="F49" s="236"/>
      <c r="G49" s="237"/>
      <c r="H49" s="237"/>
      <c r="I49" s="238"/>
      <c r="J49" s="196"/>
      <c r="K49" s="23"/>
    </row>
    <row r="50" spans="1:12" ht="15" customHeight="1">
      <c r="A50" s="234"/>
      <c r="B50" s="266" t="s">
        <v>158</v>
      </c>
      <c r="C50" s="242" t="s">
        <v>25</v>
      </c>
      <c r="D50" s="72">
        <v>10</v>
      </c>
      <c r="E50" s="72"/>
      <c r="F50" s="214"/>
      <c r="G50" s="268" t="s">
        <v>35</v>
      </c>
      <c r="H50" s="268"/>
      <c r="I50" s="269"/>
      <c r="J50" s="196"/>
      <c r="K50" s="23"/>
    </row>
    <row r="51" spans="1:12" ht="15" customHeight="1">
      <c r="A51" s="72"/>
      <c r="B51" s="266"/>
      <c r="C51" s="74" t="s">
        <v>26</v>
      </c>
      <c r="D51" s="72">
        <v>8</v>
      </c>
      <c r="E51" s="72"/>
      <c r="F51" s="214"/>
      <c r="G51" s="268"/>
      <c r="H51" s="268"/>
      <c r="I51" s="269"/>
      <c r="J51" s="196"/>
      <c r="K51" s="23"/>
    </row>
    <row r="52" spans="1:12" ht="15" customHeight="1">
      <c r="A52" s="72"/>
      <c r="B52" s="266"/>
      <c r="C52" s="74" t="s">
        <v>27</v>
      </c>
      <c r="D52" s="72">
        <v>6</v>
      </c>
      <c r="E52" s="72"/>
      <c r="F52" s="214"/>
      <c r="G52" s="268"/>
      <c r="H52" s="268"/>
      <c r="I52" s="269"/>
      <c r="J52" s="196"/>
      <c r="K52" s="12"/>
    </row>
    <row r="53" spans="1:12" ht="15" customHeight="1">
      <c r="A53" s="72"/>
      <c r="B53" s="266"/>
      <c r="C53" s="74" t="s">
        <v>28</v>
      </c>
      <c r="D53" s="72">
        <v>4</v>
      </c>
      <c r="E53" s="72"/>
      <c r="F53" s="214"/>
      <c r="G53" s="268"/>
      <c r="H53" s="268"/>
      <c r="I53" s="269"/>
      <c r="J53" s="196"/>
      <c r="K53" s="23"/>
    </row>
    <row r="54" spans="1:12" ht="15" customHeight="1">
      <c r="A54" s="72"/>
      <c r="B54" s="266"/>
      <c r="C54" s="74" t="s">
        <v>29</v>
      </c>
      <c r="D54" s="72">
        <v>2</v>
      </c>
      <c r="E54" s="72"/>
      <c r="F54" s="214"/>
      <c r="G54" s="268"/>
      <c r="H54" s="268"/>
      <c r="I54" s="269"/>
      <c r="J54" s="196"/>
      <c r="K54" s="12"/>
    </row>
    <row r="55" spans="1:12" ht="15" customHeight="1">
      <c r="A55" s="208"/>
      <c r="B55" s="267"/>
      <c r="C55" s="75" t="s">
        <v>30</v>
      </c>
      <c r="D55" s="208">
        <v>0</v>
      </c>
      <c r="E55" s="208"/>
      <c r="F55" s="215"/>
      <c r="G55" s="270"/>
      <c r="H55" s="270"/>
      <c r="I55" s="271"/>
      <c r="J55" s="196"/>
      <c r="K55" s="12"/>
    </row>
    <row r="56" spans="1:12" ht="15" customHeight="1">
      <c r="A56" s="81"/>
      <c r="B56" s="229"/>
      <c r="C56" s="78"/>
      <c r="D56" s="81"/>
      <c r="E56" s="81"/>
      <c r="F56" s="81"/>
      <c r="G56" s="229"/>
      <c r="H56" s="229"/>
      <c r="I56" s="229"/>
      <c r="J56" s="196"/>
      <c r="K56" s="23"/>
    </row>
    <row r="57" spans="1:12" ht="15" customHeight="1">
      <c r="A57" s="196"/>
      <c r="B57" s="196"/>
      <c r="C57" s="196"/>
      <c r="D57" s="202" t="s">
        <v>39</v>
      </c>
      <c r="E57" s="219">
        <f>SUM(E16:E55)</f>
        <v>0</v>
      </c>
      <c r="F57" s="219"/>
      <c r="G57" s="196" t="s">
        <v>21</v>
      </c>
      <c r="H57" s="196"/>
      <c r="I57" s="196"/>
      <c r="J57" s="196"/>
      <c r="K57" s="23"/>
      <c r="L57" s="4"/>
    </row>
    <row r="58" spans="1:12" ht="15" customHeight="1">
      <c r="A58" s="196"/>
      <c r="B58" s="196"/>
      <c r="C58" s="196"/>
      <c r="D58" s="196"/>
      <c r="E58" s="196"/>
      <c r="F58" s="196"/>
      <c r="G58" s="196"/>
      <c r="H58" s="196"/>
      <c r="I58" s="196"/>
      <c r="J58" s="196"/>
      <c r="K58" s="23"/>
    </row>
    <row r="59" spans="1:12" ht="15" customHeight="1">
      <c r="A59" s="239"/>
      <c r="B59" s="200" t="s">
        <v>31</v>
      </c>
      <c r="C59" s="201"/>
      <c r="D59" s="201"/>
      <c r="E59" s="201"/>
      <c r="F59" s="201"/>
      <c r="G59" s="201"/>
      <c r="H59" s="201"/>
      <c r="I59" s="201"/>
      <c r="J59" s="201"/>
      <c r="K59" s="23"/>
    </row>
    <row r="60" spans="1:12" ht="15" customHeight="1">
      <c r="A60" s="196"/>
      <c r="B60" s="196"/>
      <c r="C60" s="202"/>
      <c r="D60" s="196"/>
      <c r="E60" s="196"/>
      <c r="F60" s="196"/>
      <c r="G60" s="196"/>
      <c r="H60" s="196"/>
      <c r="I60" s="196"/>
      <c r="J60" s="196"/>
      <c r="K60" s="23"/>
    </row>
    <row r="61" spans="1:12" ht="15" customHeight="1">
      <c r="A61" s="203" t="s">
        <v>6</v>
      </c>
      <c r="B61" s="233" t="s">
        <v>175</v>
      </c>
      <c r="C61" s="204" t="s">
        <v>7</v>
      </c>
      <c r="D61" s="205">
        <v>10</v>
      </c>
      <c r="E61" s="205"/>
      <c r="F61" s="207"/>
      <c r="G61" s="272" t="s">
        <v>59</v>
      </c>
      <c r="H61" s="272"/>
      <c r="I61" s="273"/>
      <c r="J61" s="196"/>
      <c r="K61" s="23"/>
    </row>
    <row r="62" spans="1:12" ht="15" customHeight="1">
      <c r="A62" s="72"/>
      <c r="B62" s="266" t="s">
        <v>151</v>
      </c>
      <c r="C62" s="74" t="s">
        <v>152</v>
      </c>
      <c r="D62" s="72">
        <v>8</v>
      </c>
      <c r="E62" s="72"/>
      <c r="F62" s="214"/>
      <c r="G62" s="268"/>
      <c r="H62" s="268"/>
      <c r="I62" s="269"/>
      <c r="J62" s="196"/>
      <c r="K62" s="23"/>
    </row>
    <row r="63" spans="1:12" ht="15" customHeight="1">
      <c r="A63" s="72"/>
      <c r="B63" s="266"/>
      <c r="C63" s="74" t="s">
        <v>153</v>
      </c>
      <c r="D63" s="72">
        <v>0</v>
      </c>
      <c r="E63" s="72"/>
      <c r="F63" s="214"/>
      <c r="G63" s="268"/>
      <c r="H63" s="268"/>
      <c r="I63" s="269"/>
      <c r="J63" s="196"/>
    </row>
    <row r="64" spans="1:12" ht="15" customHeight="1">
      <c r="A64" s="72"/>
      <c r="B64" s="266"/>
      <c r="C64" s="74"/>
      <c r="D64" s="72"/>
      <c r="E64" s="72"/>
      <c r="F64" s="214"/>
      <c r="G64" s="268"/>
      <c r="H64" s="268"/>
      <c r="I64" s="269"/>
      <c r="J64" s="196"/>
    </row>
    <row r="65" spans="1:10" ht="15" customHeight="1">
      <c r="A65" s="208"/>
      <c r="B65" s="267"/>
      <c r="C65" s="208"/>
      <c r="D65" s="208"/>
      <c r="E65" s="208"/>
      <c r="F65" s="215"/>
      <c r="G65" s="209"/>
      <c r="H65" s="209"/>
      <c r="I65" s="217"/>
      <c r="J65" s="196"/>
    </row>
    <row r="66" spans="1:10" ht="15" customHeight="1">
      <c r="A66" s="81"/>
      <c r="B66" s="229"/>
      <c r="C66" s="81"/>
      <c r="D66" s="81"/>
      <c r="E66" s="81"/>
      <c r="F66" s="81"/>
      <c r="G66" s="81"/>
      <c r="H66" s="81"/>
      <c r="I66" s="81"/>
      <c r="J66" s="196"/>
    </row>
    <row r="67" spans="1:10" ht="15" customHeight="1">
      <c r="A67" s="240" t="s">
        <v>11</v>
      </c>
      <c r="B67" s="240" t="s">
        <v>176</v>
      </c>
      <c r="C67" s="205"/>
      <c r="D67" s="205"/>
      <c r="E67" s="205"/>
      <c r="F67" s="207"/>
      <c r="G67" s="206"/>
      <c r="H67" s="206"/>
      <c r="I67" s="216"/>
      <c r="J67" s="196"/>
    </row>
    <row r="68" spans="1:10" ht="15" customHeight="1">
      <c r="A68" s="234"/>
      <c r="B68" s="266" t="s">
        <v>154</v>
      </c>
      <c r="C68" s="74" t="s">
        <v>155</v>
      </c>
      <c r="D68" s="72">
        <v>10</v>
      </c>
      <c r="E68" s="72"/>
      <c r="F68" s="214"/>
      <c r="G68" s="268" t="s">
        <v>22</v>
      </c>
      <c r="H68" s="268"/>
      <c r="I68" s="269"/>
      <c r="J68" s="196"/>
    </row>
    <row r="69" spans="1:10" ht="15" customHeight="1">
      <c r="A69" s="72"/>
      <c r="B69" s="266"/>
      <c r="C69" s="74" t="s">
        <v>156</v>
      </c>
      <c r="D69" s="72">
        <v>3</v>
      </c>
      <c r="E69" s="72"/>
      <c r="F69" s="214"/>
      <c r="G69" s="268"/>
      <c r="H69" s="268"/>
      <c r="I69" s="269"/>
      <c r="J69" s="196"/>
    </row>
    <row r="70" spans="1:10" ht="15" customHeight="1">
      <c r="A70" s="208"/>
      <c r="B70" s="267"/>
      <c r="C70" s="75"/>
      <c r="D70" s="208">
        <v>0</v>
      </c>
      <c r="E70" s="208"/>
      <c r="F70" s="215"/>
      <c r="G70" s="270"/>
      <c r="H70" s="270"/>
      <c r="I70" s="271"/>
      <c r="J70" s="196"/>
    </row>
    <row r="71" spans="1:10" ht="15" customHeight="1">
      <c r="A71" s="81"/>
      <c r="B71" s="229"/>
      <c r="C71" s="78"/>
      <c r="D71" s="81"/>
      <c r="E71" s="81"/>
      <c r="F71" s="81"/>
      <c r="G71" s="229"/>
      <c r="H71" s="229"/>
      <c r="I71" s="229"/>
      <c r="J71" s="196"/>
    </row>
    <row r="72" spans="1:10" ht="15" customHeight="1">
      <c r="A72" s="233" t="s">
        <v>12</v>
      </c>
      <c r="B72" s="233" t="s">
        <v>177</v>
      </c>
      <c r="C72" s="231"/>
      <c r="D72" s="231"/>
      <c r="E72" s="231"/>
      <c r="F72" s="236"/>
      <c r="G72" s="237"/>
      <c r="H72" s="237"/>
      <c r="I72" s="238"/>
      <c r="J72" s="196"/>
    </row>
    <row r="73" spans="1:10" ht="15" customHeight="1">
      <c r="A73" s="234"/>
      <c r="B73" s="266" t="s">
        <v>107</v>
      </c>
      <c r="C73" s="74" t="s">
        <v>40</v>
      </c>
      <c r="D73" s="72">
        <v>10</v>
      </c>
      <c r="E73" s="72"/>
      <c r="F73" s="214"/>
      <c r="G73" s="268" t="s">
        <v>23</v>
      </c>
      <c r="H73" s="268"/>
      <c r="I73" s="269"/>
      <c r="J73" s="196"/>
    </row>
    <row r="74" spans="1:10" ht="15" customHeight="1">
      <c r="A74" s="72"/>
      <c r="B74" s="266"/>
      <c r="C74" s="74" t="s">
        <v>41</v>
      </c>
      <c r="D74" s="72">
        <v>6</v>
      </c>
      <c r="E74" s="72"/>
      <c r="F74" s="214"/>
      <c r="G74" s="268"/>
      <c r="H74" s="268"/>
      <c r="I74" s="269"/>
      <c r="J74" s="196"/>
    </row>
    <row r="75" spans="1:10" ht="15" customHeight="1">
      <c r="A75" s="72"/>
      <c r="B75" s="266"/>
      <c r="C75" s="74" t="s">
        <v>15</v>
      </c>
      <c r="D75" s="72">
        <v>3</v>
      </c>
      <c r="E75" s="72"/>
      <c r="F75" s="214"/>
      <c r="G75" s="268"/>
      <c r="H75" s="268"/>
      <c r="I75" s="269"/>
      <c r="J75" s="196"/>
    </row>
    <row r="76" spans="1:10" ht="15" customHeight="1">
      <c r="A76" s="210"/>
      <c r="B76" s="266"/>
      <c r="C76" s="74" t="s">
        <v>14</v>
      </c>
      <c r="D76" s="72">
        <v>0</v>
      </c>
      <c r="E76" s="210"/>
      <c r="F76" s="195"/>
      <c r="G76" s="268"/>
      <c r="H76" s="268"/>
      <c r="I76" s="269"/>
      <c r="J76" s="196"/>
    </row>
    <row r="77" spans="1:10" ht="15" customHeight="1">
      <c r="A77" s="210"/>
      <c r="B77" s="266"/>
      <c r="C77" s="210"/>
      <c r="D77" s="210"/>
      <c r="E77" s="210"/>
      <c r="F77" s="195"/>
      <c r="G77" s="268"/>
      <c r="H77" s="268"/>
      <c r="I77" s="269"/>
      <c r="J77" s="196"/>
    </row>
    <row r="78" spans="1:10" ht="15" customHeight="1">
      <c r="A78" s="211"/>
      <c r="B78" s="267"/>
      <c r="C78" s="211"/>
      <c r="D78" s="211"/>
      <c r="E78" s="211"/>
      <c r="F78" s="218"/>
      <c r="G78" s="212"/>
      <c r="H78" s="212"/>
      <c r="I78" s="213"/>
      <c r="J78" s="196"/>
    </row>
    <row r="79" spans="1:10" ht="15" customHeight="1">
      <c r="A79" s="196"/>
      <c r="B79" s="229"/>
      <c r="C79" s="196"/>
      <c r="D79" s="196"/>
      <c r="E79" s="196"/>
      <c r="F79" s="196"/>
      <c r="G79" s="196"/>
      <c r="H79" s="196"/>
      <c r="I79" s="196"/>
      <c r="J79" s="196"/>
    </row>
    <row r="80" spans="1:10" ht="15" customHeight="1">
      <c r="A80" s="233" t="s">
        <v>13</v>
      </c>
      <c r="B80" s="233" t="s">
        <v>178</v>
      </c>
      <c r="C80" s="231"/>
      <c r="D80" s="231"/>
      <c r="E80" s="231"/>
      <c r="F80" s="236"/>
      <c r="G80" s="237"/>
      <c r="H80" s="237"/>
      <c r="I80" s="238"/>
      <c r="J80" s="196"/>
    </row>
    <row r="81" spans="1:10" ht="15" customHeight="1">
      <c r="A81" s="234"/>
      <c r="B81" s="266" t="s">
        <v>157</v>
      </c>
      <c r="C81" s="74" t="s">
        <v>16</v>
      </c>
      <c r="D81" s="72">
        <v>10</v>
      </c>
      <c r="E81" s="72"/>
      <c r="F81" s="214"/>
      <c r="G81" s="268" t="s">
        <v>24</v>
      </c>
      <c r="H81" s="268"/>
      <c r="I81" s="269"/>
      <c r="J81" s="196"/>
    </row>
    <row r="82" spans="1:10" ht="15" customHeight="1">
      <c r="A82" s="72"/>
      <c r="B82" s="266"/>
      <c r="C82" s="74" t="s">
        <v>17</v>
      </c>
      <c r="D82" s="72">
        <v>6</v>
      </c>
      <c r="E82" s="72"/>
      <c r="F82" s="214"/>
      <c r="G82" s="268"/>
      <c r="H82" s="268"/>
      <c r="I82" s="269"/>
      <c r="J82" s="196"/>
    </row>
    <row r="83" spans="1:10" ht="15" customHeight="1">
      <c r="A83" s="72"/>
      <c r="B83" s="266"/>
      <c r="C83" s="74" t="s">
        <v>49</v>
      </c>
      <c r="D83" s="72">
        <v>3</v>
      </c>
      <c r="E83" s="72"/>
      <c r="F83" s="214"/>
      <c r="G83" s="268"/>
      <c r="H83" s="268"/>
      <c r="I83" s="269"/>
      <c r="J83" s="196"/>
    </row>
    <row r="84" spans="1:10" ht="15" customHeight="1">
      <c r="A84" s="72"/>
      <c r="B84" s="266"/>
      <c r="C84" s="74" t="s">
        <v>18</v>
      </c>
      <c r="D84" s="72">
        <v>0</v>
      </c>
      <c r="E84" s="72"/>
      <c r="F84" s="214"/>
      <c r="G84" s="268"/>
      <c r="H84" s="268"/>
      <c r="I84" s="269"/>
      <c r="J84" s="196"/>
    </row>
    <row r="85" spans="1:10" ht="15" customHeight="1">
      <c r="A85" s="72"/>
      <c r="B85" s="266"/>
      <c r="C85" s="74"/>
      <c r="D85" s="72"/>
      <c r="E85" s="72"/>
      <c r="F85" s="214"/>
      <c r="G85" s="268"/>
      <c r="H85" s="268"/>
      <c r="I85" s="269"/>
      <c r="J85" s="196"/>
    </row>
    <row r="86" spans="1:10" ht="15" customHeight="1">
      <c r="A86" s="208"/>
      <c r="B86" s="267"/>
      <c r="C86" s="75" t="s">
        <v>3</v>
      </c>
      <c r="D86" s="208" t="s">
        <v>3</v>
      </c>
      <c r="E86" s="208"/>
      <c r="F86" s="215"/>
      <c r="G86" s="270"/>
      <c r="H86" s="270"/>
      <c r="I86" s="271"/>
      <c r="J86" s="196"/>
    </row>
    <row r="87" spans="1:10" ht="15" customHeight="1">
      <c r="A87" s="81"/>
      <c r="B87" s="229"/>
      <c r="C87" s="78"/>
      <c r="D87" s="81"/>
      <c r="E87" s="81"/>
      <c r="F87" s="81"/>
      <c r="G87" s="229"/>
      <c r="H87" s="229"/>
      <c r="I87" s="229"/>
      <c r="J87" s="196"/>
    </row>
    <row r="88" spans="1:10" ht="15" customHeight="1">
      <c r="A88" s="233" t="s">
        <v>19</v>
      </c>
      <c r="B88" s="233" t="s">
        <v>179</v>
      </c>
      <c r="C88" s="231"/>
      <c r="D88" s="231"/>
      <c r="E88" s="231"/>
      <c r="F88" s="236"/>
      <c r="G88" s="237"/>
      <c r="H88" s="237"/>
      <c r="I88" s="238"/>
      <c r="J88" s="196"/>
    </row>
    <row r="89" spans="1:10" ht="15" customHeight="1">
      <c r="A89" s="234"/>
      <c r="B89" s="266" t="s">
        <v>106</v>
      </c>
      <c r="C89" s="74" t="s">
        <v>16</v>
      </c>
      <c r="D89" s="72">
        <v>10</v>
      </c>
      <c r="E89" s="72"/>
      <c r="F89" s="214"/>
      <c r="G89" s="268" t="s">
        <v>20</v>
      </c>
      <c r="H89" s="268"/>
      <c r="I89" s="269"/>
      <c r="J89" s="196"/>
    </row>
    <row r="90" spans="1:10" ht="15" customHeight="1">
      <c r="A90" s="72"/>
      <c r="B90" s="266"/>
      <c r="C90" s="74" t="s">
        <v>17</v>
      </c>
      <c r="D90" s="72">
        <v>6</v>
      </c>
      <c r="E90" s="72"/>
      <c r="F90" s="214"/>
      <c r="G90" s="268"/>
      <c r="H90" s="268"/>
      <c r="I90" s="269"/>
      <c r="J90" s="196"/>
    </row>
    <row r="91" spans="1:10" ht="15" customHeight="1">
      <c r="A91" s="72"/>
      <c r="B91" s="266"/>
      <c r="C91" s="74" t="s">
        <v>49</v>
      </c>
      <c r="D91" s="72">
        <v>3</v>
      </c>
      <c r="E91" s="72"/>
      <c r="F91" s="214"/>
      <c r="G91" s="268"/>
      <c r="H91" s="268"/>
      <c r="I91" s="269"/>
      <c r="J91" s="196"/>
    </row>
    <row r="92" spans="1:10" ht="15" customHeight="1">
      <c r="A92" s="208"/>
      <c r="B92" s="267"/>
      <c r="C92" s="75" t="s">
        <v>18</v>
      </c>
      <c r="D92" s="208">
        <v>0</v>
      </c>
      <c r="E92" s="208"/>
      <c r="F92" s="215"/>
      <c r="G92" s="270"/>
      <c r="H92" s="270"/>
      <c r="I92" s="271"/>
      <c r="J92" s="196"/>
    </row>
    <row r="93" spans="1:10" ht="15" customHeight="1">
      <c r="A93" s="81"/>
      <c r="B93" s="229"/>
      <c r="C93" s="78"/>
      <c r="D93" s="81"/>
      <c r="E93" s="81"/>
      <c r="F93" s="81"/>
      <c r="G93" s="229"/>
      <c r="H93" s="229"/>
      <c r="I93" s="229"/>
      <c r="J93" s="196"/>
    </row>
    <row r="94" spans="1:10" ht="15" customHeight="1">
      <c r="A94" s="233" t="s">
        <v>32</v>
      </c>
      <c r="B94" s="233" t="s">
        <v>180</v>
      </c>
      <c r="C94" s="231"/>
      <c r="D94" s="231"/>
      <c r="E94" s="231"/>
      <c r="F94" s="236"/>
      <c r="G94" s="237"/>
      <c r="H94" s="237"/>
      <c r="I94" s="238"/>
      <c r="J94" s="196"/>
    </row>
    <row r="95" spans="1:10" ht="15" customHeight="1">
      <c r="A95" s="234"/>
      <c r="B95" s="266" t="s">
        <v>159</v>
      </c>
      <c r="C95" s="242" t="s">
        <v>25</v>
      </c>
      <c r="D95" s="72">
        <v>10</v>
      </c>
      <c r="E95" s="72"/>
      <c r="F95" s="214"/>
      <c r="G95" s="268" t="s">
        <v>35</v>
      </c>
      <c r="H95" s="268"/>
      <c r="I95" s="269"/>
      <c r="J95" s="196"/>
    </row>
    <row r="96" spans="1:10" ht="15" customHeight="1">
      <c r="A96" s="72"/>
      <c r="B96" s="266"/>
      <c r="C96" s="74" t="s">
        <v>26</v>
      </c>
      <c r="D96" s="72">
        <v>8</v>
      </c>
      <c r="E96" s="72"/>
      <c r="F96" s="214"/>
      <c r="G96" s="268"/>
      <c r="H96" s="268"/>
      <c r="I96" s="269"/>
      <c r="J96" s="196"/>
    </row>
    <row r="97" spans="1:11" ht="15" customHeight="1">
      <c r="A97" s="72"/>
      <c r="B97" s="266"/>
      <c r="C97" s="74" t="s">
        <v>27</v>
      </c>
      <c r="D97" s="72">
        <v>6</v>
      </c>
      <c r="E97" s="72"/>
      <c r="F97" s="214"/>
      <c r="G97" s="268"/>
      <c r="H97" s="268"/>
      <c r="I97" s="269"/>
      <c r="J97" s="196"/>
      <c r="K97" s="4"/>
    </row>
    <row r="98" spans="1:11" ht="15" customHeight="1">
      <c r="A98" s="72"/>
      <c r="B98" s="266"/>
      <c r="C98" s="74" t="s">
        <v>28</v>
      </c>
      <c r="D98" s="72">
        <v>4</v>
      </c>
      <c r="E98" s="72"/>
      <c r="F98" s="214"/>
      <c r="G98" s="268"/>
      <c r="H98" s="268"/>
      <c r="I98" s="269"/>
      <c r="J98" s="196"/>
    </row>
    <row r="99" spans="1:11" ht="15" customHeight="1">
      <c r="A99" s="72"/>
      <c r="B99" s="266"/>
      <c r="C99" s="74" t="s">
        <v>29</v>
      </c>
      <c r="D99" s="72">
        <v>2</v>
      </c>
      <c r="E99" s="72"/>
      <c r="F99" s="214"/>
      <c r="G99" s="268"/>
      <c r="H99" s="268"/>
      <c r="I99" s="269"/>
      <c r="J99" s="196"/>
      <c r="K99" s="4"/>
    </row>
    <row r="100" spans="1:11" ht="15" customHeight="1">
      <c r="A100" s="208"/>
      <c r="B100" s="267"/>
      <c r="C100" s="75" t="s">
        <v>30</v>
      </c>
      <c r="D100" s="208">
        <v>0</v>
      </c>
      <c r="E100" s="208"/>
      <c r="F100" s="215"/>
      <c r="G100" s="270"/>
      <c r="H100" s="270"/>
      <c r="I100" s="271"/>
      <c r="J100" s="196"/>
      <c r="K100" s="4"/>
    </row>
    <row r="101" spans="1:11" ht="15" customHeight="1">
      <c r="A101" s="81"/>
      <c r="B101" s="229"/>
      <c r="C101" s="78"/>
      <c r="D101" s="81"/>
      <c r="E101" s="81"/>
      <c r="F101" s="81"/>
      <c r="G101" s="229"/>
      <c r="H101" s="229"/>
      <c r="I101" s="229"/>
      <c r="J101" s="196"/>
    </row>
    <row r="102" spans="1:11" ht="15" customHeight="1">
      <c r="A102" s="196"/>
      <c r="B102" s="196"/>
      <c r="C102" s="196"/>
      <c r="D102" s="202" t="s">
        <v>39</v>
      </c>
      <c r="E102" s="219">
        <f>SUM(E61:E100)</f>
        <v>0</v>
      </c>
      <c r="F102" s="219"/>
      <c r="G102" s="196" t="s">
        <v>31</v>
      </c>
      <c r="H102" s="196"/>
      <c r="I102" s="196"/>
      <c r="J102" s="196"/>
    </row>
    <row r="103" spans="1:11" ht="15" customHeight="1">
      <c r="A103" s="196"/>
      <c r="B103" s="196"/>
      <c r="C103" s="196"/>
      <c r="D103" s="202" t="s">
        <v>3</v>
      </c>
      <c r="E103" s="196" t="s">
        <v>3</v>
      </c>
      <c r="F103" s="196"/>
      <c r="G103" s="196"/>
      <c r="H103" s="196"/>
      <c r="I103" s="196"/>
      <c r="J103" s="196"/>
    </row>
    <row r="104" spans="1:11" ht="15" customHeight="1">
      <c r="A104" s="196"/>
      <c r="B104" s="196"/>
      <c r="C104" s="196"/>
      <c r="D104" s="202" t="s">
        <v>3</v>
      </c>
      <c r="E104" s="196" t="s">
        <v>3</v>
      </c>
      <c r="F104" s="196"/>
      <c r="G104" s="196"/>
      <c r="H104" s="196"/>
      <c r="I104" s="196"/>
      <c r="J104" s="196"/>
    </row>
    <row r="105" spans="1:11" ht="15" customHeight="1">
      <c r="A105" s="196"/>
      <c r="B105" s="196"/>
      <c r="C105" s="196"/>
      <c r="D105" s="196"/>
      <c r="E105" s="196"/>
      <c r="F105" s="196"/>
      <c r="G105" s="196"/>
      <c r="H105" s="196"/>
      <c r="I105" s="196"/>
      <c r="J105" s="196"/>
    </row>
    <row r="106" spans="1:11" ht="15" customHeight="1"/>
  </sheetData>
  <mergeCells count="25">
    <mergeCell ref="B89:B92"/>
    <mergeCell ref="G89:I92"/>
    <mergeCell ref="B95:B100"/>
    <mergeCell ref="G95:I100"/>
    <mergeCell ref="G17:I20"/>
    <mergeCell ref="B23:B25"/>
    <mergeCell ref="G23:I25"/>
    <mergeCell ref="B81:B86"/>
    <mergeCell ref="G81:I86"/>
    <mergeCell ref="G14:I14"/>
    <mergeCell ref="B68:B70"/>
    <mergeCell ref="G68:I70"/>
    <mergeCell ref="B73:B78"/>
    <mergeCell ref="G73:I77"/>
    <mergeCell ref="B28:B33"/>
    <mergeCell ref="G28:I32"/>
    <mergeCell ref="B36:B41"/>
    <mergeCell ref="G36:I41"/>
    <mergeCell ref="G61:I64"/>
    <mergeCell ref="B44:B47"/>
    <mergeCell ref="G44:I47"/>
    <mergeCell ref="B50:B55"/>
    <mergeCell ref="G50:I55"/>
    <mergeCell ref="B62:B65"/>
    <mergeCell ref="B17:B20"/>
  </mergeCells>
  <phoneticPr fontId="8" type="noConversion"/>
  <pageMargins left="0.70866141732283472" right="0.70866141732283472" top="0.55118110236220474" bottom="0.35433070866141736" header="0.31496062992125984" footer="0.31496062992125984"/>
  <pageSetup paperSize="9" scale="5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R104"/>
  <sheetViews>
    <sheetView workbookViewId="0">
      <selection activeCell="H4" sqref="H4"/>
    </sheetView>
  </sheetViews>
  <sheetFormatPr defaultRowHeight="15"/>
  <cols>
    <col min="1" max="1" width="3.7109375" customWidth="1"/>
    <col min="2" max="2" width="54.7109375" customWidth="1"/>
    <col min="3" max="3" width="29" customWidth="1"/>
    <col min="4" max="4" width="12.7109375" customWidth="1"/>
    <col min="5" max="5" width="10.7109375" customWidth="1"/>
    <col min="6" max="6" width="1.7109375" customWidth="1"/>
    <col min="7" max="7" width="15.7109375" customWidth="1"/>
    <col min="8" max="8" width="10.7109375" customWidth="1"/>
    <col min="9" max="9" width="20.7109375" customWidth="1"/>
  </cols>
  <sheetData>
    <row r="1" spans="1:9" s="1" customFormat="1" ht="21">
      <c r="A1" s="1" t="s">
        <v>184</v>
      </c>
      <c r="H1" s="35" t="s">
        <v>38</v>
      </c>
      <c r="I1" s="36"/>
    </row>
    <row r="2" spans="1:9" ht="15" customHeight="1">
      <c r="H2" s="37"/>
      <c r="I2" s="38"/>
    </row>
    <row r="3" spans="1:9" ht="15" customHeight="1">
      <c r="A3" t="s">
        <v>0</v>
      </c>
      <c r="H3" s="33">
        <f>E28+E58+E100</f>
        <v>0</v>
      </c>
      <c r="I3" s="39" t="s">
        <v>33</v>
      </c>
    </row>
    <row r="4" spans="1:9" ht="15" customHeight="1">
      <c r="A4" s="2" t="s">
        <v>1</v>
      </c>
      <c r="B4" t="s">
        <v>54</v>
      </c>
      <c r="H4" s="37">
        <v>110</v>
      </c>
      <c r="I4" s="39" t="s">
        <v>34</v>
      </c>
    </row>
    <row r="5" spans="1:9" ht="15" customHeight="1">
      <c r="A5" s="2" t="s">
        <v>1</v>
      </c>
      <c r="B5" t="s">
        <v>53</v>
      </c>
      <c r="H5" s="37">
        <v>10</v>
      </c>
      <c r="I5" s="39" t="s">
        <v>79</v>
      </c>
    </row>
    <row r="6" spans="1:9" ht="15" customHeight="1">
      <c r="A6" s="2" t="s">
        <v>1</v>
      </c>
      <c r="B6" s="284" t="s">
        <v>78</v>
      </c>
      <c r="C6" s="284"/>
      <c r="H6" s="34">
        <f>H3/H4*H5</f>
        <v>0</v>
      </c>
      <c r="I6" s="40" t="s">
        <v>89</v>
      </c>
    </row>
    <row r="7" spans="1:9" ht="15" customHeight="1">
      <c r="A7" s="2" t="s">
        <v>1</v>
      </c>
      <c r="B7" t="s">
        <v>52</v>
      </c>
    </row>
    <row r="8" spans="1:9" ht="15" customHeight="1">
      <c r="A8" s="2"/>
    </row>
    <row r="9" spans="1:9" ht="15" customHeight="1">
      <c r="A9" s="2"/>
    </row>
    <row r="10" spans="1:9" s="32" customFormat="1" ht="15" customHeight="1">
      <c r="A10" s="30"/>
      <c r="B10" s="31" t="s">
        <v>183</v>
      </c>
    </row>
    <row r="11" spans="1:9" ht="15" customHeight="1"/>
    <row r="12" spans="1:9" s="5" customFormat="1" ht="30" customHeight="1">
      <c r="A12" s="6"/>
      <c r="B12" s="6" t="s">
        <v>4</v>
      </c>
      <c r="C12" s="7" t="s">
        <v>5</v>
      </c>
      <c r="D12" s="8" t="s">
        <v>8</v>
      </c>
      <c r="E12" s="8" t="s">
        <v>9</v>
      </c>
      <c r="F12" s="8"/>
      <c r="G12" s="256" t="s">
        <v>10</v>
      </c>
      <c r="H12" s="256"/>
      <c r="I12" s="256"/>
    </row>
    <row r="13" spans="1:9" s="4" customFormat="1" ht="4.9000000000000004" customHeight="1">
      <c r="A13" s="12"/>
      <c r="B13" s="12"/>
      <c r="C13" s="12"/>
      <c r="D13" s="12"/>
      <c r="E13" s="12"/>
      <c r="F13" s="12"/>
      <c r="G13" s="12"/>
      <c r="H13" s="12"/>
      <c r="I13" s="12"/>
    </row>
    <row r="14" spans="1:9" ht="15" customHeight="1">
      <c r="A14" s="65" t="s">
        <v>6</v>
      </c>
      <c r="B14" s="257" t="s">
        <v>134</v>
      </c>
      <c r="C14" s="22"/>
      <c r="D14" s="17"/>
      <c r="E14" s="17"/>
      <c r="F14" s="10"/>
      <c r="G14" s="250" t="s">
        <v>60</v>
      </c>
      <c r="H14" s="250"/>
      <c r="I14" s="251"/>
    </row>
    <row r="15" spans="1:9" ht="15" customHeight="1">
      <c r="A15" s="11"/>
      <c r="B15" s="258"/>
      <c r="C15" s="19" t="s">
        <v>50</v>
      </c>
      <c r="D15" s="18">
        <v>10</v>
      </c>
      <c r="E15" s="18"/>
      <c r="F15" s="12"/>
      <c r="G15" s="260"/>
      <c r="H15" s="260"/>
      <c r="I15" s="253"/>
    </row>
    <row r="16" spans="1:9" ht="15" customHeight="1">
      <c r="A16" s="11"/>
      <c r="B16" s="258"/>
      <c r="C16" s="19" t="s">
        <v>17</v>
      </c>
      <c r="D16" s="72">
        <v>6</v>
      </c>
      <c r="E16" s="18"/>
      <c r="F16" s="12"/>
      <c r="G16" s="260"/>
      <c r="H16" s="260"/>
      <c r="I16" s="253"/>
    </row>
    <row r="17" spans="1:9" ht="15" customHeight="1">
      <c r="A17" s="11"/>
      <c r="B17" s="258"/>
      <c r="C17" s="19" t="s">
        <v>49</v>
      </c>
      <c r="D17" s="18">
        <v>3</v>
      </c>
      <c r="E17" s="18"/>
      <c r="F17" s="12"/>
      <c r="G17" s="260"/>
      <c r="H17" s="260"/>
      <c r="I17" s="253"/>
    </row>
    <row r="18" spans="1:9" ht="15" customHeight="1">
      <c r="A18" s="11"/>
      <c r="B18" s="258"/>
      <c r="C18" s="19" t="s">
        <v>48</v>
      </c>
      <c r="D18" s="18">
        <v>0</v>
      </c>
      <c r="E18" s="18"/>
      <c r="F18" s="12"/>
      <c r="G18" s="260"/>
      <c r="H18" s="260"/>
      <c r="I18" s="253"/>
    </row>
    <row r="19" spans="1:9" ht="15" customHeight="1">
      <c r="A19" s="18"/>
      <c r="B19" s="258"/>
      <c r="C19" s="26"/>
      <c r="D19" s="26"/>
      <c r="E19" s="55"/>
      <c r="F19" s="12"/>
      <c r="G19" s="260"/>
      <c r="H19" s="260"/>
      <c r="I19" s="253"/>
    </row>
    <row r="20" spans="1:9" ht="15" customHeight="1">
      <c r="A20" s="20"/>
      <c r="B20" s="259"/>
      <c r="C20" s="54"/>
      <c r="D20" s="20"/>
      <c r="E20" s="16"/>
      <c r="F20" s="15"/>
      <c r="G20" s="102"/>
      <c r="H20" s="102"/>
      <c r="I20" s="103"/>
    </row>
    <row r="21" spans="1:9" ht="4.9000000000000004" customHeight="1"/>
    <row r="22" spans="1:9" ht="15" customHeight="1">
      <c r="A22" s="66" t="s">
        <v>11</v>
      </c>
      <c r="B22" s="257" t="s">
        <v>135</v>
      </c>
      <c r="C22" s="22"/>
      <c r="D22" s="17"/>
      <c r="E22" s="17"/>
      <c r="F22" s="10"/>
      <c r="G22" s="250" t="s">
        <v>51</v>
      </c>
      <c r="H22" s="250"/>
      <c r="I22" s="251"/>
    </row>
    <row r="23" spans="1:9" ht="15" customHeight="1">
      <c r="A23" s="18"/>
      <c r="B23" s="261"/>
      <c r="C23" s="19" t="s">
        <v>50</v>
      </c>
      <c r="D23" s="18">
        <v>10</v>
      </c>
      <c r="E23" s="18"/>
      <c r="F23" s="12"/>
      <c r="G23" s="260"/>
      <c r="H23" s="260"/>
      <c r="I23" s="253"/>
    </row>
    <row r="24" spans="1:9" ht="15" customHeight="1">
      <c r="A24" s="18"/>
      <c r="B24" s="261"/>
      <c r="C24" s="53" t="s">
        <v>17</v>
      </c>
      <c r="D24" s="72">
        <v>6</v>
      </c>
      <c r="E24" s="18"/>
      <c r="F24" s="12"/>
      <c r="G24" s="260"/>
      <c r="H24" s="260"/>
      <c r="I24" s="253"/>
    </row>
    <row r="25" spans="1:9" ht="15" customHeight="1">
      <c r="A25" s="26"/>
      <c r="B25" s="261"/>
      <c r="C25" s="53" t="s">
        <v>49</v>
      </c>
      <c r="D25" s="18">
        <v>3</v>
      </c>
      <c r="E25" s="26"/>
      <c r="F25" s="23"/>
      <c r="G25" s="260"/>
      <c r="H25" s="260"/>
      <c r="I25" s="253"/>
    </row>
    <row r="26" spans="1:9" ht="15" customHeight="1">
      <c r="A26" s="27"/>
      <c r="B26" s="262"/>
      <c r="C26" s="52" t="s">
        <v>48</v>
      </c>
      <c r="D26" s="20">
        <v>0</v>
      </c>
      <c r="E26" s="27"/>
      <c r="F26" s="24"/>
      <c r="G26" s="254"/>
      <c r="H26" s="254"/>
      <c r="I26" s="255"/>
    </row>
    <row r="27" spans="1:9" ht="15" customHeight="1"/>
    <row r="28" spans="1:9" ht="15" customHeight="1">
      <c r="D28" s="3" t="s">
        <v>39</v>
      </c>
      <c r="E28" s="28">
        <f>SUM(E13:E27)</f>
        <v>0</v>
      </c>
      <c r="F28" s="28"/>
      <c r="G28" t="s">
        <v>182</v>
      </c>
    </row>
    <row r="29" spans="1:9" ht="15" customHeight="1"/>
    <row r="30" spans="1:9" ht="15" customHeight="1">
      <c r="B30" s="67" t="s">
        <v>61</v>
      </c>
    </row>
    <row r="31" spans="1:9" ht="15" customHeight="1">
      <c r="A31" s="66" t="s">
        <v>12</v>
      </c>
      <c r="B31" s="285" t="s">
        <v>136</v>
      </c>
      <c r="C31" s="51"/>
      <c r="D31" s="17"/>
      <c r="E31" s="108"/>
      <c r="F31" s="10"/>
      <c r="G31" s="250" t="s">
        <v>96</v>
      </c>
      <c r="H31" s="250"/>
      <c r="I31" s="251"/>
    </row>
    <row r="32" spans="1:9" ht="15" customHeight="1">
      <c r="A32" s="18"/>
      <c r="B32" s="282"/>
      <c r="C32" s="73" t="s">
        <v>160</v>
      </c>
      <c r="D32" s="109">
        <v>20</v>
      </c>
      <c r="E32" s="18"/>
      <c r="F32" s="12"/>
      <c r="G32" s="260"/>
      <c r="H32" s="260"/>
      <c r="I32" s="253"/>
    </row>
    <row r="33" spans="1:11" ht="15" customHeight="1">
      <c r="A33" s="18"/>
      <c r="B33" s="282"/>
      <c r="C33" s="73" t="s">
        <v>163</v>
      </c>
      <c r="D33" s="109">
        <v>10</v>
      </c>
      <c r="E33" s="18"/>
      <c r="F33" s="12"/>
      <c r="G33" s="260"/>
      <c r="H33" s="260"/>
      <c r="I33" s="253"/>
    </row>
    <row r="34" spans="1:11" ht="15" customHeight="1">
      <c r="A34" s="18"/>
      <c r="B34" s="282"/>
      <c r="C34" s="49" t="s">
        <v>161</v>
      </c>
      <c r="D34" s="109">
        <v>0</v>
      </c>
      <c r="E34" s="18"/>
      <c r="F34" s="12"/>
      <c r="G34" s="260"/>
      <c r="H34" s="260"/>
      <c r="I34" s="253"/>
    </row>
    <row r="35" spans="1:11" ht="15" customHeight="1">
      <c r="A35" s="20"/>
      <c r="B35" s="283"/>
      <c r="C35" s="75"/>
      <c r="D35" s="20"/>
      <c r="E35" s="20"/>
      <c r="F35" s="15"/>
      <c r="G35" s="254"/>
      <c r="H35" s="254"/>
      <c r="I35" s="255"/>
    </row>
    <row r="36" spans="1:11" ht="4.9000000000000004" customHeight="1">
      <c r="A36" s="12"/>
      <c r="B36" s="12"/>
      <c r="C36" s="12"/>
      <c r="D36" s="12"/>
      <c r="E36" s="12"/>
      <c r="F36" s="12"/>
      <c r="G36" s="76"/>
      <c r="H36" s="12"/>
      <c r="I36" s="12"/>
    </row>
    <row r="37" spans="1:11" ht="15" customHeight="1">
      <c r="A37" s="66" t="s">
        <v>13</v>
      </c>
      <c r="B37" s="257" t="s">
        <v>100</v>
      </c>
      <c r="C37" s="29"/>
      <c r="D37" s="17"/>
      <c r="E37" s="17"/>
      <c r="F37" s="10"/>
      <c r="G37" s="286" t="s">
        <v>97</v>
      </c>
      <c r="H37" s="286"/>
      <c r="I37" s="287"/>
    </row>
    <row r="38" spans="1:11" ht="15" customHeight="1">
      <c r="A38" s="18"/>
      <c r="B38" s="258"/>
      <c r="C38" s="74" t="s">
        <v>47</v>
      </c>
      <c r="D38" s="18">
        <v>10</v>
      </c>
      <c r="E38" s="18"/>
      <c r="F38" s="12"/>
      <c r="G38" s="288"/>
      <c r="H38" s="288"/>
      <c r="I38" s="289"/>
      <c r="K38" s="50"/>
    </row>
    <row r="39" spans="1:11" ht="15" customHeight="1">
      <c r="A39" s="18"/>
      <c r="B39" s="258"/>
      <c r="C39" s="74" t="s">
        <v>46</v>
      </c>
      <c r="D39" s="18">
        <v>6</v>
      </c>
      <c r="E39" s="18"/>
      <c r="F39" s="12"/>
      <c r="G39" s="288"/>
      <c r="H39" s="288"/>
      <c r="I39" s="289"/>
      <c r="K39" s="50"/>
    </row>
    <row r="40" spans="1:11" ht="15" customHeight="1">
      <c r="A40" s="18"/>
      <c r="B40" s="258"/>
      <c r="C40" s="74" t="s">
        <v>45</v>
      </c>
      <c r="D40" s="18">
        <v>3</v>
      </c>
      <c r="E40" s="18"/>
      <c r="F40" s="12"/>
      <c r="G40" s="288"/>
      <c r="H40" s="288"/>
      <c r="I40" s="289"/>
      <c r="K40" s="46"/>
    </row>
    <row r="41" spans="1:11" ht="15" customHeight="1">
      <c r="A41" s="18"/>
      <c r="B41" s="258"/>
      <c r="C41" s="74" t="s">
        <v>44</v>
      </c>
      <c r="D41" s="18">
        <v>0</v>
      </c>
      <c r="E41" s="18"/>
      <c r="F41" s="12"/>
      <c r="G41" s="288"/>
      <c r="H41" s="288"/>
      <c r="I41" s="289"/>
      <c r="K41" s="46"/>
    </row>
    <row r="42" spans="1:11" ht="15" customHeight="1">
      <c r="A42" s="20"/>
      <c r="B42" s="259"/>
      <c r="C42" s="68"/>
      <c r="D42" s="16"/>
      <c r="E42" s="20"/>
      <c r="F42" s="15"/>
      <c r="G42" s="290"/>
      <c r="H42" s="290"/>
      <c r="I42" s="291"/>
      <c r="K42" s="46"/>
    </row>
    <row r="43" spans="1:11" ht="4.9000000000000004" customHeight="1"/>
    <row r="44" spans="1:11" ht="15" customHeight="1">
      <c r="A44" s="66" t="s">
        <v>19</v>
      </c>
      <c r="B44" s="281" t="s">
        <v>101</v>
      </c>
      <c r="C44" s="29"/>
      <c r="D44" s="17"/>
      <c r="E44" s="17"/>
      <c r="F44" s="9"/>
      <c r="G44" s="250" t="s">
        <v>92</v>
      </c>
      <c r="H44" s="250"/>
      <c r="I44" s="251"/>
    </row>
    <row r="45" spans="1:11" ht="15" customHeight="1">
      <c r="A45" s="18"/>
      <c r="B45" s="282"/>
      <c r="C45" s="74" t="s">
        <v>62</v>
      </c>
      <c r="D45" s="109">
        <v>10</v>
      </c>
      <c r="E45" s="18"/>
      <c r="F45" s="11"/>
      <c r="G45" s="260"/>
      <c r="H45" s="260"/>
      <c r="I45" s="253"/>
      <c r="K45" s="46"/>
    </row>
    <row r="46" spans="1:11" ht="15" customHeight="1">
      <c r="A46" s="18"/>
      <c r="B46" s="282"/>
      <c r="C46" s="74" t="s">
        <v>41</v>
      </c>
      <c r="D46" s="109">
        <v>6</v>
      </c>
      <c r="E46" s="18"/>
      <c r="F46" s="11"/>
      <c r="G46" s="260"/>
      <c r="H46" s="260"/>
      <c r="I46" s="253"/>
    </row>
    <row r="47" spans="1:11" ht="15" customHeight="1">
      <c r="A47" s="18"/>
      <c r="B47" s="282"/>
      <c r="C47" s="74" t="s">
        <v>63</v>
      </c>
      <c r="D47" s="109">
        <v>3</v>
      </c>
      <c r="E47" s="18"/>
      <c r="F47" s="11"/>
      <c r="G47" s="260"/>
      <c r="H47" s="260"/>
      <c r="I47" s="253"/>
    </row>
    <row r="48" spans="1:11" ht="15" customHeight="1">
      <c r="A48" s="18"/>
      <c r="B48" s="282"/>
      <c r="C48" s="74" t="s">
        <v>36</v>
      </c>
      <c r="D48" s="109">
        <v>0</v>
      </c>
      <c r="E48" s="18"/>
      <c r="F48" s="11"/>
      <c r="G48" s="260"/>
      <c r="H48" s="260"/>
      <c r="I48" s="253"/>
    </row>
    <row r="49" spans="1:11" ht="15" customHeight="1">
      <c r="A49" s="27"/>
      <c r="B49" s="283"/>
      <c r="C49" s="27"/>
      <c r="D49" s="20"/>
      <c r="E49" s="20"/>
      <c r="F49" s="14"/>
      <c r="G49" s="254"/>
      <c r="H49" s="254"/>
      <c r="I49" s="255"/>
    </row>
    <row r="50" spans="1:11" ht="4.9000000000000004" customHeight="1"/>
    <row r="51" spans="1:11" ht="15" customHeight="1">
      <c r="A51" s="66" t="s">
        <v>32</v>
      </c>
      <c r="B51" s="257" t="s">
        <v>164</v>
      </c>
      <c r="C51" s="63"/>
      <c r="D51" s="47"/>
      <c r="E51" s="64"/>
      <c r="F51" s="9"/>
      <c r="G51" s="250" t="s">
        <v>98</v>
      </c>
      <c r="H51" s="250"/>
      <c r="I51" s="251"/>
    </row>
    <row r="52" spans="1:11" ht="15" customHeight="1">
      <c r="A52" s="42"/>
      <c r="B52" s="258"/>
      <c r="C52" s="69" t="s">
        <v>165</v>
      </c>
      <c r="D52" s="26">
        <v>10</v>
      </c>
      <c r="F52" s="11"/>
      <c r="G52" s="252"/>
      <c r="H52" s="252"/>
      <c r="I52" s="253"/>
      <c r="K52" s="46"/>
    </row>
    <row r="53" spans="1:11" ht="15" customHeight="1">
      <c r="A53" s="42"/>
      <c r="B53" s="258"/>
      <c r="C53" s="69" t="s">
        <v>166</v>
      </c>
      <c r="D53" s="26">
        <v>6</v>
      </c>
      <c r="F53" s="11"/>
      <c r="G53" s="252"/>
      <c r="H53" s="252"/>
      <c r="I53" s="253"/>
      <c r="K53" s="46"/>
    </row>
    <row r="54" spans="1:11" ht="15" customHeight="1">
      <c r="A54" s="42"/>
      <c r="B54" s="258"/>
      <c r="C54" s="69" t="s">
        <v>167</v>
      </c>
      <c r="D54" s="26">
        <v>3</v>
      </c>
      <c r="F54" s="11"/>
      <c r="G54" s="252"/>
      <c r="H54" s="252"/>
      <c r="I54" s="253"/>
      <c r="K54" s="46"/>
    </row>
    <row r="55" spans="1:11" ht="15" customHeight="1">
      <c r="A55" s="42"/>
      <c r="B55" s="258"/>
      <c r="C55" s="69" t="s">
        <v>64</v>
      </c>
      <c r="D55" s="26">
        <v>0</v>
      </c>
      <c r="F55" s="11"/>
      <c r="G55" s="252"/>
      <c r="H55" s="252"/>
      <c r="I55" s="253"/>
      <c r="K55" s="46"/>
    </row>
    <row r="56" spans="1:11" ht="15" customHeight="1">
      <c r="A56" s="48"/>
      <c r="B56" s="259"/>
      <c r="C56" s="59"/>
      <c r="D56" s="27"/>
      <c r="E56" s="25"/>
      <c r="F56" s="14"/>
      <c r="G56" s="254"/>
      <c r="H56" s="254"/>
      <c r="I56" s="255"/>
    </row>
    <row r="57" spans="1:11" ht="15" customHeight="1">
      <c r="A57" s="77"/>
      <c r="B57" s="104"/>
      <c r="C57" s="78"/>
      <c r="D57" s="12"/>
      <c r="E57" s="12"/>
      <c r="F57" s="12"/>
      <c r="G57" s="79"/>
      <c r="H57" s="79"/>
      <c r="I57" s="79"/>
    </row>
    <row r="58" spans="1:11" ht="15" customHeight="1">
      <c r="A58" s="77"/>
      <c r="B58" s="228"/>
      <c r="C58" s="78"/>
      <c r="D58" s="3" t="s">
        <v>39</v>
      </c>
      <c r="E58" s="28">
        <f>SUM(E31:E57)</f>
        <v>0</v>
      </c>
      <c r="F58" s="28"/>
      <c r="G58" s="245" t="s">
        <v>187</v>
      </c>
      <c r="H58" s="79"/>
      <c r="I58" s="79"/>
    </row>
    <row r="59" spans="1:11" ht="15" customHeight="1">
      <c r="A59" s="77"/>
      <c r="B59" s="80" t="s">
        <v>186</v>
      </c>
      <c r="C59" s="78"/>
      <c r="G59" s="79"/>
      <c r="H59" s="79"/>
      <c r="I59" s="79"/>
    </row>
    <row r="60" spans="1:11" ht="15" customHeight="1">
      <c r="A60" s="66" t="s">
        <v>43</v>
      </c>
      <c r="B60" s="274" t="s">
        <v>102</v>
      </c>
      <c r="C60" s="22"/>
      <c r="D60" s="17"/>
      <c r="E60" s="17"/>
      <c r="F60" s="10"/>
      <c r="G60" s="275" t="s">
        <v>162</v>
      </c>
      <c r="H60" s="275"/>
      <c r="I60" s="276"/>
    </row>
    <row r="61" spans="1:11" ht="15" customHeight="1">
      <c r="A61" s="18"/>
      <c r="B61" s="261"/>
      <c r="C61" s="74" t="s">
        <v>62</v>
      </c>
      <c r="D61" s="18">
        <v>20</v>
      </c>
      <c r="E61" s="18"/>
      <c r="F61" s="12"/>
      <c r="G61" s="277"/>
      <c r="H61" s="277"/>
      <c r="I61" s="278"/>
      <c r="K61" s="46"/>
    </row>
    <row r="62" spans="1:11" ht="15" customHeight="1">
      <c r="A62" s="18"/>
      <c r="B62" s="261"/>
      <c r="C62" s="74" t="s">
        <v>41</v>
      </c>
      <c r="D62" s="18">
        <v>10</v>
      </c>
      <c r="E62" s="18"/>
      <c r="F62" s="12"/>
      <c r="G62" s="277"/>
      <c r="H62" s="277"/>
      <c r="I62" s="278"/>
      <c r="K62" s="46"/>
    </row>
    <row r="63" spans="1:11" ht="15" customHeight="1">
      <c r="A63" s="18"/>
      <c r="B63" s="261"/>
      <c r="C63" s="74" t="s">
        <v>63</v>
      </c>
      <c r="D63" s="18">
        <v>5</v>
      </c>
      <c r="E63" s="18"/>
      <c r="F63" s="12"/>
      <c r="G63" s="277"/>
      <c r="H63" s="277"/>
      <c r="I63" s="278"/>
      <c r="K63" s="46"/>
    </row>
    <row r="64" spans="1:11" ht="15" customHeight="1">
      <c r="A64" s="18"/>
      <c r="B64" s="261"/>
      <c r="C64" s="74" t="s">
        <v>36</v>
      </c>
      <c r="D64" s="18">
        <v>0</v>
      </c>
      <c r="E64" s="18"/>
      <c r="F64" s="12"/>
      <c r="G64" s="277"/>
      <c r="H64" s="277"/>
      <c r="I64" s="278"/>
      <c r="K64" s="46"/>
    </row>
    <row r="65" spans="1:18" ht="15" customHeight="1">
      <c r="A65" s="18"/>
      <c r="B65" s="262"/>
      <c r="C65" s="19"/>
      <c r="D65" s="18"/>
      <c r="E65" s="18"/>
      <c r="F65" s="12"/>
      <c r="G65" s="279"/>
      <c r="H65" s="279"/>
      <c r="I65" s="280"/>
    </row>
    <row r="66" spans="1:18" ht="4.9000000000000004" customHeight="1">
      <c r="A66" s="44"/>
      <c r="B66" s="45"/>
      <c r="C66" s="43"/>
      <c r="D66" s="43"/>
      <c r="E66" s="44"/>
      <c r="F66" s="44"/>
      <c r="G66" s="43"/>
      <c r="H66" s="43"/>
      <c r="I66" s="43"/>
    </row>
    <row r="67" spans="1:18" ht="15" customHeight="1">
      <c r="A67" s="70" t="s">
        <v>69</v>
      </c>
      <c r="B67" s="257" t="s">
        <v>103</v>
      </c>
      <c r="C67" s="26"/>
      <c r="D67" s="26"/>
      <c r="E67" s="18"/>
      <c r="F67" s="12"/>
      <c r="G67" s="250" t="s">
        <v>65</v>
      </c>
      <c r="H67" s="250"/>
      <c r="I67" s="251"/>
    </row>
    <row r="68" spans="1:18" ht="15" customHeight="1">
      <c r="A68" s="18"/>
      <c r="B68" s="258"/>
      <c r="C68" s="74" t="s">
        <v>66</v>
      </c>
      <c r="D68" s="18">
        <v>5</v>
      </c>
      <c r="E68" s="18"/>
      <c r="F68" s="12"/>
      <c r="G68" s="260"/>
      <c r="H68" s="260"/>
      <c r="I68" s="253"/>
    </row>
    <row r="69" spans="1:18" ht="15" customHeight="1">
      <c r="A69" s="18"/>
      <c r="B69" s="258"/>
      <c r="C69" s="74" t="s">
        <v>67</v>
      </c>
      <c r="D69" s="18">
        <v>3</v>
      </c>
      <c r="E69" s="18"/>
      <c r="F69" s="12"/>
      <c r="G69" s="260"/>
      <c r="H69" s="260"/>
      <c r="I69" s="253"/>
    </row>
    <row r="70" spans="1:18" ht="15" customHeight="1">
      <c r="A70" s="18"/>
      <c r="B70" s="258"/>
      <c r="C70" s="74" t="s">
        <v>68</v>
      </c>
      <c r="D70" s="18">
        <v>0</v>
      </c>
      <c r="E70" s="18"/>
      <c r="F70" s="12"/>
      <c r="G70" s="260"/>
      <c r="H70" s="260"/>
      <c r="I70" s="253"/>
    </row>
    <row r="71" spans="1:18" ht="15" customHeight="1">
      <c r="A71" s="18"/>
      <c r="B71" s="258"/>
      <c r="C71" s="74"/>
      <c r="D71" s="18"/>
      <c r="E71" s="18"/>
      <c r="F71" s="12"/>
      <c r="G71" s="260"/>
      <c r="H71" s="260"/>
      <c r="I71" s="253"/>
    </row>
    <row r="72" spans="1:18" ht="15" customHeight="1">
      <c r="A72" s="18"/>
      <c r="B72" s="258"/>
      <c r="C72" s="74"/>
      <c r="D72" s="18"/>
      <c r="E72" s="18"/>
      <c r="F72" s="12"/>
      <c r="G72" s="260"/>
      <c r="H72" s="260"/>
      <c r="I72" s="253"/>
    </row>
    <row r="73" spans="1:18" ht="15" customHeight="1">
      <c r="A73" s="18"/>
      <c r="B73" s="258"/>
      <c r="C73" s="74"/>
      <c r="D73" s="18"/>
      <c r="E73" s="18"/>
      <c r="F73" s="12"/>
      <c r="G73" s="260"/>
      <c r="H73" s="260"/>
      <c r="I73" s="253"/>
    </row>
    <row r="74" spans="1:18" ht="15" customHeight="1">
      <c r="A74" s="18"/>
      <c r="B74" s="258"/>
      <c r="C74" s="74"/>
      <c r="D74" s="18"/>
      <c r="E74" s="18"/>
      <c r="F74" s="12"/>
      <c r="G74" s="260"/>
      <c r="H74" s="260"/>
      <c r="I74" s="253"/>
    </row>
    <row r="75" spans="1:18" ht="15" customHeight="1">
      <c r="A75" s="18"/>
      <c r="B75" s="258"/>
      <c r="C75" s="74"/>
      <c r="D75" s="18"/>
      <c r="E75" s="18"/>
      <c r="F75" s="12"/>
      <c r="G75" s="254"/>
      <c r="H75" s="254"/>
      <c r="I75" s="255"/>
    </row>
    <row r="76" spans="1:18" ht="4.9000000000000004" customHeight="1">
      <c r="A76" s="44"/>
      <c r="B76" s="45"/>
      <c r="C76" s="43"/>
      <c r="D76" s="43"/>
      <c r="E76" s="44"/>
      <c r="F76" s="44"/>
      <c r="G76" s="43"/>
      <c r="H76" s="43"/>
      <c r="I76" s="43"/>
    </row>
    <row r="77" spans="1:18" ht="15" customHeight="1">
      <c r="A77" s="66" t="s">
        <v>70</v>
      </c>
      <c r="B77" s="274" t="s">
        <v>171</v>
      </c>
      <c r="C77" s="47"/>
      <c r="D77" s="47"/>
      <c r="E77" s="17"/>
      <c r="F77" s="230"/>
      <c r="G77" s="250" t="s">
        <v>172</v>
      </c>
      <c r="H77" s="250"/>
      <c r="I77" s="251"/>
      <c r="J77" s="41"/>
      <c r="K77" s="41"/>
      <c r="L77" s="41"/>
      <c r="M77" s="41"/>
      <c r="N77" s="41"/>
      <c r="O77" s="41"/>
      <c r="P77" s="41"/>
      <c r="Q77" s="41"/>
      <c r="R77" s="41"/>
    </row>
    <row r="78" spans="1:18" ht="15" customHeight="1">
      <c r="A78" s="18"/>
      <c r="B78" s="261"/>
      <c r="C78" s="19" t="s">
        <v>168</v>
      </c>
      <c r="D78" s="18">
        <v>5</v>
      </c>
      <c r="E78" s="18"/>
      <c r="F78" s="11"/>
      <c r="G78" s="260"/>
      <c r="H78" s="260"/>
      <c r="I78" s="253"/>
    </row>
    <row r="79" spans="1:18" ht="15" customHeight="1">
      <c r="A79" s="18"/>
      <c r="B79" s="261"/>
      <c r="C79" s="19" t="s">
        <v>169</v>
      </c>
      <c r="D79" s="18">
        <v>3</v>
      </c>
      <c r="E79" s="18"/>
      <c r="F79" s="11"/>
      <c r="G79" s="260"/>
      <c r="H79" s="260"/>
      <c r="I79" s="253"/>
    </row>
    <row r="80" spans="1:18" ht="15" customHeight="1">
      <c r="A80" s="18"/>
      <c r="B80" s="261"/>
      <c r="C80" s="19" t="s">
        <v>170</v>
      </c>
      <c r="D80" s="18">
        <v>1</v>
      </c>
      <c r="E80" s="18"/>
      <c r="F80" s="11"/>
      <c r="G80" s="260"/>
      <c r="H80" s="260"/>
      <c r="I80" s="253"/>
    </row>
    <row r="81" spans="1:9" ht="15" customHeight="1">
      <c r="A81" s="18"/>
      <c r="B81" s="261"/>
      <c r="C81" s="19"/>
      <c r="D81" s="18"/>
      <c r="E81" s="18"/>
      <c r="F81" s="11"/>
      <c r="G81" s="260"/>
      <c r="H81" s="260"/>
      <c r="I81" s="253"/>
    </row>
    <row r="82" spans="1:9" ht="15" customHeight="1">
      <c r="A82" s="20"/>
      <c r="B82" s="262"/>
      <c r="C82" s="21"/>
      <c r="D82" s="16"/>
      <c r="E82" s="20"/>
      <c r="F82" s="14"/>
      <c r="G82" s="254"/>
      <c r="H82" s="254"/>
      <c r="I82" s="255"/>
    </row>
    <row r="83" spans="1:9" ht="15" customHeight="1">
      <c r="A83" s="18"/>
      <c r="B83" s="232"/>
      <c r="C83" s="19"/>
      <c r="D83" s="55"/>
      <c r="E83" s="18"/>
      <c r="F83" s="11"/>
      <c r="G83" s="24"/>
      <c r="H83" s="24"/>
      <c r="I83" s="24"/>
    </row>
    <row r="84" spans="1:9" ht="15" customHeight="1">
      <c r="A84" s="66" t="s">
        <v>173</v>
      </c>
      <c r="B84" s="274" t="s">
        <v>104</v>
      </c>
      <c r="C84" s="22"/>
      <c r="D84" s="17"/>
      <c r="E84" s="17"/>
      <c r="F84" s="9"/>
      <c r="G84" s="250" t="s">
        <v>71</v>
      </c>
      <c r="H84" s="250"/>
      <c r="I84" s="251"/>
    </row>
    <row r="85" spans="1:9" ht="15" customHeight="1">
      <c r="A85" s="18"/>
      <c r="B85" s="261"/>
      <c r="C85" s="19" t="s">
        <v>62</v>
      </c>
      <c r="D85" s="18">
        <v>5</v>
      </c>
      <c r="E85" s="18"/>
      <c r="F85" s="11"/>
      <c r="G85" s="260"/>
      <c r="H85" s="260"/>
      <c r="I85" s="253"/>
    </row>
    <row r="86" spans="1:9" ht="15" customHeight="1">
      <c r="A86" s="18"/>
      <c r="B86" s="261"/>
      <c r="C86" s="19" t="s">
        <v>190</v>
      </c>
      <c r="D86" s="18">
        <v>3</v>
      </c>
      <c r="E86" s="18"/>
      <c r="F86" s="11"/>
      <c r="G86" s="260"/>
      <c r="H86" s="260"/>
      <c r="I86" s="253"/>
    </row>
    <row r="87" spans="1:9" ht="15" customHeight="1">
      <c r="A87" s="18"/>
      <c r="B87" s="261"/>
      <c r="C87" s="19" t="s">
        <v>191</v>
      </c>
      <c r="D87" s="18">
        <v>0</v>
      </c>
      <c r="E87" s="18"/>
      <c r="F87" s="11"/>
      <c r="G87" s="260"/>
      <c r="H87" s="260"/>
      <c r="I87" s="253"/>
    </row>
    <row r="88" spans="1:9" ht="15" customHeight="1">
      <c r="A88" s="18"/>
      <c r="B88" s="261"/>
      <c r="C88" s="19"/>
      <c r="D88" s="18"/>
      <c r="E88" s="18"/>
      <c r="F88" s="11"/>
      <c r="G88" s="260"/>
      <c r="H88" s="260"/>
      <c r="I88" s="253"/>
    </row>
    <row r="89" spans="1:9" ht="15" customHeight="1">
      <c r="A89" s="18"/>
      <c r="B89" s="261"/>
      <c r="C89" s="82"/>
      <c r="D89" s="11"/>
      <c r="E89" s="18"/>
      <c r="F89" s="12"/>
      <c r="G89" s="260"/>
      <c r="H89" s="260"/>
      <c r="I89" s="253"/>
    </row>
    <row r="90" spans="1:9" ht="15" customHeight="1">
      <c r="A90" s="27"/>
      <c r="B90" s="262"/>
      <c r="D90" s="20"/>
      <c r="E90" s="20"/>
      <c r="F90" s="14"/>
      <c r="G90" s="254"/>
      <c r="H90" s="254"/>
      <c r="I90" s="255"/>
    </row>
    <row r="91" spans="1:9" ht="4.9000000000000004" customHeight="1">
      <c r="A91" s="44"/>
      <c r="B91" s="45"/>
      <c r="C91" s="43"/>
      <c r="D91" s="43"/>
      <c r="E91" s="44"/>
      <c r="F91" s="44"/>
      <c r="G91" s="43"/>
      <c r="H91" s="43"/>
      <c r="I91" s="43"/>
    </row>
    <row r="92" spans="1:9" ht="15" customHeight="1">
      <c r="A92" s="66" t="s">
        <v>174</v>
      </c>
      <c r="B92" s="257" t="s">
        <v>105</v>
      </c>
      <c r="C92" s="26"/>
      <c r="D92" s="26"/>
      <c r="E92" s="18"/>
      <c r="F92" s="9"/>
      <c r="G92" s="250" t="s">
        <v>99</v>
      </c>
      <c r="H92" s="250"/>
      <c r="I92" s="251"/>
    </row>
    <row r="93" spans="1:9" ht="15" customHeight="1">
      <c r="A93" s="18"/>
      <c r="B93" s="258"/>
      <c r="C93" s="19" t="s">
        <v>62</v>
      </c>
      <c r="D93" s="18">
        <v>5</v>
      </c>
      <c r="E93" s="18"/>
      <c r="F93" s="11"/>
      <c r="G93" s="260"/>
      <c r="H93" s="260"/>
      <c r="I93" s="253"/>
    </row>
    <row r="94" spans="1:9" ht="15" customHeight="1">
      <c r="A94" s="18"/>
      <c r="B94" s="258"/>
      <c r="C94" s="19" t="s">
        <v>41</v>
      </c>
      <c r="D94" s="18">
        <v>3</v>
      </c>
      <c r="E94" s="18"/>
      <c r="F94" s="11"/>
      <c r="G94" s="260"/>
      <c r="H94" s="260"/>
      <c r="I94" s="253"/>
    </row>
    <row r="95" spans="1:9" ht="15" customHeight="1">
      <c r="A95" s="18"/>
      <c r="B95" s="258"/>
      <c r="C95" s="19" t="s">
        <v>192</v>
      </c>
      <c r="D95" s="18">
        <v>0</v>
      </c>
      <c r="E95" s="18"/>
      <c r="F95" s="11"/>
      <c r="G95" s="260"/>
      <c r="H95" s="260"/>
      <c r="I95" s="253"/>
    </row>
    <row r="96" spans="1:9" ht="15" customHeight="1">
      <c r="A96" s="18"/>
      <c r="B96" s="258"/>
      <c r="C96" s="19"/>
      <c r="D96" s="18"/>
      <c r="E96" s="18"/>
      <c r="F96" s="11"/>
      <c r="G96" s="260"/>
      <c r="H96" s="260"/>
      <c r="I96" s="253"/>
    </row>
    <row r="97" spans="1:9" ht="15" customHeight="1">
      <c r="A97" s="18"/>
      <c r="B97" s="258"/>
      <c r="C97" s="26"/>
      <c r="D97" s="26"/>
      <c r="E97" s="18"/>
      <c r="F97" s="11"/>
      <c r="G97" s="260"/>
      <c r="H97" s="260"/>
      <c r="I97" s="253"/>
    </row>
    <row r="98" spans="1:9" ht="15" customHeight="1">
      <c r="A98" s="27"/>
      <c r="B98" s="259"/>
      <c r="C98" s="27"/>
      <c r="D98" s="20"/>
      <c r="E98" s="20"/>
      <c r="F98" s="14"/>
      <c r="G98" s="254"/>
      <c r="H98" s="254"/>
      <c r="I98" s="255"/>
    </row>
    <row r="99" spans="1:9" ht="15" customHeight="1">
      <c r="A99" s="12"/>
      <c r="B99" s="104"/>
      <c r="C99" s="23"/>
      <c r="D99" s="23"/>
      <c r="E99" s="12"/>
      <c r="F99" s="12"/>
      <c r="G99" s="104"/>
      <c r="H99" s="104"/>
      <c r="I99" s="104"/>
    </row>
    <row r="100" spans="1:9" ht="15" customHeight="1">
      <c r="B100" s="41" t="s">
        <v>42</v>
      </c>
      <c r="D100" s="3" t="s">
        <v>39</v>
      </c>
      <c r="E100" s="28">
        <f>SUM(E60:E98)</f>
        <v>0</v>
      </c>
      <c r="F100" s="28"/>
      <c r="G100" t="s">
        <v>185</v>
      </c>
    </row>
    <row r="101" spans="1:9" ht="15" customHeight="1"/>
    <row r="102" spans="1:9" ht="15" customHeight="1"/>
    <row r="103" spans="1:9" ht="15" customHeight="1"/>
    <row r="104" spans="1:9" ht="15" customHeight="1"/>
  </sheetData>
  <mergeCells count="24">
    <mergeCell ref="B44:B49"/>
    <mergeCell ref="G44:I49"/>
    <mergeCell ref="B6:C6"/>
    <mergeCell ref="G12:I12"/>
    <mergeCell ref="B14:B20"/>
    <mergeCell ref="G14:I19"/>
    <mergeCell ref="B22:B26"/>
    <mergeCell ref="G22:I26"/>
    <mergeCell ref="B31:B35"/>
    <mergeCell ref="G31:I35"/>
    <mergeCell ref="B37:B42"/>
    <mergeCell ref="G37:I42"/>
    <mergeCell ref="B92:B98"/>
    <mergeCell ref="G92:I98"/>
    <mergeCell ref="B51:B56"/>
    <mergeCell ref="G51:I56"/>
    <mergeCell ref="B60:B65"/>
    <mergeCell ref="G60:I65"/>
    <mergeCell ref="B67:B75"/>
    <mergeCell ref="G67:I75"/>
    <mergeCell ref="B84:B90"/>
    <mergeCell ref="G84:I90"/>
    <mergeCell ref="B77:B82"/>
    <mergeCell ref="G77:I8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topLeftCell="A31" workbookViewId="0">
      <selection activeCell="B6" sqref="B6:C6"/>
    </sheetView>
  </sheetViews>
  <sheetFormatPr defaultRowHeight="15"/>
  <cols>
    <col min="1" max="1" width="3.5703125" customWidth="1"/>
    <col min="2" max="2" width="46.42578125" customWidth="1"/>
    <col min="3" max="3" width="19" customWidth="1"/>
    <col min="4" max="4" width="13" customWidth="1"/>
    <col min="5" max="5" width="11.140625" customWidth="1"/>
    <col min="6" max="6" width="1.7109375" customWidth="1"/>
    <col min="9" max="9" width="21.42578125" customWidth="1"/>
  </cols>
  <sheetData>
    <row r="1" spans="1:9" ht="21">
      <c r="A1" s="1" t="s">
        <v>137</v>
      </c>
      <c r="B1" s="1"/>
      <c r="C1" s="1"/>
      <c r="D1" s="1"/>
      <c r="E1" s="1"/>
      <c r="F1" s="1"/>
      <c r="G1" s="1"/>
      <c r="H1" s="35" t="s">
        <v>38</v>
      </c>
      <c r="I1" s="36"/>
    </row>
    <row r="2" spans="1:9">
      <c r="H2" s="37"/>
      <c r="I2" s="38"/>
    </row>
    <row r="3" spans="1:9">
      <c r="A3" t="s">
        <v>0</v>
      </c>
      <c r="H3" s="33">
        <f>E43</f>
        <v>0</v>
      </c>
      <c r="I3" s="39" t="s">
        <v>33</v>
      </c>
    </row>
    <row r="4" spans="1:9">
      <c r="A4" s="246" t="s">
        <v>1</v>
      </c>
      <c r="B4" t="s">
        <v>193</v>
      </c>
      <c r="H4" s="37">
        <v>30</v>
      </c>
      <c r="I4" s="39" t="s">
        <v>34</v>
      </c>
    </row>
    <row r="5" spans="1:9">
      <c r="A5" s="2"/>
      <c r="H5" s="37">
        <v>10</v>
      </c>
      <c r="I5" s="39" t="s">
        <v>79</v>
      </c>
    </row>
    <row r="6" spans="1:9">
      <c r="A6" s="2"/>
      <c r="B6" s="284"/>
      <c r="C6" s="284"/>
      <c r="H6" s="34">
        <f>H3/H4*H5</f>
        <v>0</v>
      </c>
      <c r="I6" s="40" t="s">
        <v>89</v>
      </c>
    </row>
    <row r="7" spans="1:9">
      <c r="A7" s="2"/>
    </row>
    <row r="8" spans="1:9">
      <c r="A8" s="2"/>
    </row>
    <row r="9" spans="1:9" ht="15" customHeight="1"/>
    <row r="10" spans="1:9" s="5" customFormat="1" ht="30" customHeight="1">
      <c r="A10" s="6"/>
      <c r="B10" s="6" t="s">
        <v>4</v>
      </c>
      <c r="C10" s="7" t="s">
        <v>5</v>
      </c>
      <c r="D10" s="8" t="s">
        <v>8</v>
      </c>
      <c r="E10" s="8" t="s">
        <v>9</v>
      </c>
      <c r="F10" s="8"/>
      <c r="G10" s="256" t="s">
        <v>10</v>
      </c>
      <c r="H10" s="256"/>
      <c r="I10" s="256"/>
    </row>
    <row r="12" spans="1:9" ht="15" customHeight="1">
      <c r="A12" s="65" t="s">
        <v>6</v>
      </c>
      <c r="B12" s="257" t="s">
        <v>138</v>
      </c>
      <c r="C12" s="22"/>
      <c r="D12" s="17"/>
      <c r="E12" s="17"/>
      <c r="F12" s="10"/>
      <c r="G12" s="250" t="s">
        <v>60</v>
      </c>
      <c r="H12" s="250"/>
      <c r="I12" s="251"/>
    </row>
    <row r="13" spans="1:9" ht="15" customHeight="1">
      <c r="A13" s="11"/>
      <c r="B13" s="258"/>
      <c r="C13" s="19">
        <v>100</v>
      </c>
      <c r="D13" s="18">
        <v>10</v>
      </c>
      <c r="E13" s="18"/>
      <c r="F13" s="12"/>
      <c r="G13" s="260"/>
      <c r="H13" s="260"/>
      <c r="I13" s="253"/>
    </row>
    <row r="14" spans="1:9" ht="15" customHeight="1">
      <c r="A14" s="11"/>
      <c r="B14" s="258"/>
      <c r="C14" s="19">
        <v>95</v>
      </c>
      <c r="D14" s="72">
        <v>6</v>
      </c>
      <c r="E14" s="18"/>
      <c r="F14" s="12"/>
      <c r="G14" s="260"/>
      <c r="H14" s="260"/>
      <c r="I14" s="253"/>
    </row>
    <row r="15" spans="1:9" ht="15" customHeight="1">
      <c r="A15" s="11"/>
      <c r="B15" s="258"/>
      <c r="C15" s="19">
        <v>90</v>
      </c>
      <c r="D15" s="18">
        <v>3</v>
      </c>
      <c r="E15" s="18"/>
      <c r="F15" s="12"/>
      <c r="G15" s="260"/>
      <c r="H15" s="260"/>
      <c r="I15" s="253"/>
    </row>
    <row r="16" spans="1:9" ht="15" customHeight="1">
      <c r="A16" s="11"/>
      <c r="B16" s="258"/>
      <c r="C16" s="19" t="s">
        <v>139</v>
      </c>
      <c r="D16" s="18">
        <v>0</v>
      </c>
      <c r="E16" s="18"/>
      <c r="F16" s="12"/>
      <c r="G16" s="260"/>
      <c r="H16" s="260"/>
      <c r="I16" s="253"/>
    </row>
    <row r="17" spans="1:9" ht="15" customHeight="1">
      <c r="A17" s="18"/>
      <c r="B17" s="258"/>
      <c r="C17" s="26"/>
      <c r="D17" s="26"/>
      <c r="E17" s="55"/>
      <c r="F17" s="12"/>
      <c r="G17" s="260"/>
      <c r="H17" s="260"/>
      <c r="I17" s="253"/>
    </row>
    <row r="18" spans="1:9" ht="15" customHeight="1">
      <c r="A18" s="18"/>
      <c r="B18" s="258"/>
      <c r="C18" s="56"/>
      <c r="D18" s="18"/>
      <c r="E18" s="55"/>
      <c r="F18" s="12"/>
      <c r="G18" s="184"/>
      <c r="H18" s="184"/>
      <c r="I18" s="181"/>
    </row>
    <row r="19" spans="1:9" ht="15" customHeight="1">
      <c r="A19" s="18"/>
      <c r="B19" s="258"/>
      <c r="C19" s="56"/>
      <c r="D19" s="18"/>
      <c r="E19" s="55"/>
      <c r="F19" s="12"/>
      <c r="G19" s="184"/>
      <c r="H19" s="184"/>
      <c r="I19" s="181"/>
    </row>
    <row r="20" spans="1:9" ht="15" customHeight="1">
      <c r="A20" s="20"/>
      <c r="B20" s="259"/>
      <c r="C20" s="54"/>
      <c r="D20" s="20"/>
      <c r="E20" s="16"/>
      <c r="F20" s="15"/>
      <c r="G20" s="182"/>
      <c r="H20" s="182"/>
      <c r="I20" s="183"/>
    </row>
    <row r="21" spans="1:9" ht="4.9000000000000004" customHeight="1"/>
    <row r="23" spans="1:9">
      <c r="A23" s="65" t="s">
        <v>11</v>
      </c>
      <c r="B23" s="257" t="s">
        <v>140</v>
      </c>
      <c r="C23" s="22"/>
      <c r="D23" s="17"/>
      <c r="E23" s="17"/>
      <c r="F23" s="10"/>
      <c r="G23" s="250" t="s">
        <v>60</v>
      </c>
      <c r="H23" s="250"/>
      <c r="I23" s="251"/>
    </row>
    <row r="24" spans="1:9">
      <c r="A24" s="11"/>
      <c r="B24" s="258"/>
      <c r="C24" s="19">
        <v>100</v>
      </c>
      <c r="D24" s="18">
        <v>10</v>
      </c>
      <c r="E24" s="18"/>
      <c r="F24" s="12"/>
      <c r="G24" s="260"/>
      <c r="H24" s="260"/>
      <c r="I24" s="253"/>
    </row>
    <row r="25" spans="1:9">
      <c r="A25" s="11"/>
      <c r="B25" s="258"/>
      <c r="C25" s="19">
        <v>95</v>
      </c>
      <c r="D25" s="72">
        <v>6</v>
      </c>
      <c r="E25" s="18"/>
      <c r="F25" s="12"/>
      <c r="G25" s="260"/>
      <c r="H25" s="260"/>
      <c r="I25" s="253"/>
    </row>
    <row r="26" spans="1:9">
      <c r="A26" s="11"/>
      <c r="B26" s="258"/>
      <c r="C26" s="19">
        <v>90</v>
      </c>
      <c r="D26" s="18">
        <v>3</v>
      </c>
      <c r="E26" s="18"/>
      <c r="F26" s="12"/>
      <c r="G26" s="260"/>
      <c r="H26" s="260"/>
      <c r="I26" s="253"/>
    </row>
    <row r="27" spans="1:9">
      <c r="A27" s="11"/>
      <c r="B27" s="258"/>
      <c r="C27" s="19" t="s">
        <v>139</v>
      </c>
      <c r="D27" s="18">
        <v>0</v>
      </c>
      <c r="E27" s="18"/>
      <c r="F27" s="12"/>
      <c r="G27" s="260"/>
      <c r="H27" s="260"/>
      <c r="I27" s="253"/>
    </row>
    <row r="28" spans="1:9">
      <c r="A28" s="18"/>
      <c r="B28" s="258"/>
      <c r="C28" s="26"/>
      <c r="D28" s="26"/>
      <c r="E28" s="55"/>
      <c r="F28" s="12"/>
      <c r="G28" s="260"/>
      <c r="H28" s="260"/>
      <c r="I28" s="253"/>
    </row>
    <row r="29" spans="1:9">
      <c r="A29" s="18"/>
      <c r="B29" s="258"/>
      <c r="C29" s="56"/>
      <c r="D29" s="18"/>
      <c r="E29" s="55"/>
      <c r="F29" s="12"/>
      <c r="G29" s="188"/>
      <c r="H29" s="188"/>
      <c r="I29" s="185"/>
    </row>
    <row r="30" spans="1:9">
      <c r="A30" s="18"/>
      <c r="B30" s="258"/>
      <c r="C30" s="56"/>
      <c r="D30" s="18"/>
      <c r="E30" s="55"/>
      <c r="F30" s="12"/>
      <c r="G30" s="188"/>
      <c r="H30" s="188"/>
      <c r="I30" s="185"/>
    </row>
    <row r="31" spans="1:9">
      <c r="A31" s="20"/>
      <c r="B31" s="259"/>
      <c r="C31" s="54"/>
      <c r="D31" s="20"/>
      <c r="E31" s="16"/>
      <c r="F31" s="15"/>
      <c r="G31" s="186"/>
      <c r="H31" s="186"/>
      <c r="I31" s="187"/>
    </row>
    <row r="33" spans="1:9">
      <c r="A33" s="65" t="s">
        <v>12</v>
      </c>
      <c r="B33" s="257" t="s">
        <v>141</v>
      </c>
      <c r="C33" s="22"/>
      <c r="D33" s="17"/>
      <c r="E33" s="17"/>
      <c r="F33" s="10"/>
      <c r="G33" s="250" t="s">
        <v>60</v>
      </c>
      <c r="H33" s="250"/>
      <c r="I33" s="251"/>
    </row>
    <row r="34" spans="1:9">
      <c r="A34" s="11"/>
      <c r="B34" s="258"/>
      <c r="C34" s="19" t="s">
        <v>17</v>
      </c>
      <c r="D34" s="18">
        <v>10</v>
      </c>
      <c r="E34" s="18"/>
      <c r="F34" s="12"/>
      <c r="G34" s="260"/>
      <c r="H34" s="260"/>
      <c r="I34" s="253"/>
    </row>
    <row r="35" spans="1:9">
      <c r="A35" s="11"/>
      <c r="B35" s="258"/>
      <c r="C35" s="19" t="s">
        <v>49</v>
      </c>
      <c r="D35" s="72">
        <v>5</v>
      </c>
      <c r="E35" s="18"/>
      <c r="F35" s="12"/>
      <c r="G35" s="260"/>
      <c r="H35" s="260"/>
      <c r="I35" s="253"/>
    </row>
    <row r="36" spans="1:9">
      <c r="A36" s="11"/>
      <c r="B36" s="258"/>
      <c r="C36" s="19" t="s">
        <v>122</v>
      </c>
      <c r="D36" s="18">
        <v>0</v>
      </c>
      <c r="E36" s="18"/>
      <c r="F36" s="12"/>
      <c r="G36" s="260"/>
      <c r="H36" s="260"/>
      <c r="I36" s="253"/>
    </row>
    <row r="37" spans="1:9">
      <c r="A37" s="11"/>
      <c r="B37" s="258"/>
      <c r="C37" s="19"/>
      <c r="D37" s="18"/>
      <c r="E37" s="18"/>
      <c r="F37" s="12"/>
      <c r="G37" s="260"/>
      <c r="H37" s="260"/>
      <c r="I37" s="253"/>
    </row>
    <row r="38" spans="1:9">
      <c r="A38" s="18"/>
      <c r="B38" s="258"/>
      <c r="C38" s="26"/>
      <c r="D38" s="26"/>
      <c r="E38" s="55"/>
      <c r="F38" s="12"/>
      <c r="G38" s="260"/>
      <c r="H38" s="260"/>
      <c r="I38" s="253"/>
    </row>
    <row r="39" spans="1:9">
      <c r="A39" s="18"/>
      <c r="B39" s="258"/>
      <c r="C39" s="56"/>
      <c r="D39" s="18"/>
      <c r="E39" s="55"/>
      <c r="F39" s="12"/>
      <c r="G39" s="188"/>
      <c r="H39" s="188"/>
      <c r="I39" s="185"/>
    </row>
    <row r="40" spans="1:9">
      <c r="A40" s="18"/>
      <c r="B40" s="258"/>
      <c r="C40" s="56"/>
      <c r="D40" s="18"/>
      <c r="E40" s="55"/>
      <c r="F40" s="12"/>
      <c r="G40" s="188"/>
      <c r="H40" s="188"/>
      <c r="I40" s="185"/>
    </row>
    <row r="41" spans="1:9">
      <c r="A41" s="20"/>
      <c r="B41" s="259"/>
      <c r="C41" s="54"/>
      <c r="D41" s="20"/>
      <c r="E41" s="16"/>
      <c r="F41" s="15"/>
      <c r="G41" s="186"/>
      <c r="H41" s="186"/>
      <c r="I41" s="187"/>
    </row>
    <row r="43" spans="1:9">
      <c r="D43" s="3" t="s">
        <v>39</v>
      </c>
      <c r="E43" s="28">
        <f>SUM(E12:E42)</f>
        <v>0</v>
      </c>
      <c r="F43" s="28"/>
      <c r="G43" t="s">
        <v>188</v>
      </c>
    </row>
  </sheetData>
  <mergeCells count="8">
    <mergeCell ref="B33:B41"/>
    <mergeCell ref="G33:I38"/>
    <mergeCell ref="B6:C6"/>
    <mergeCell ref="G10:I10"/>
    <mergeCell ref="B12:B20"/>
    <mergeCell ref="G12:I17"/>
    <mergeCell ref="B23:B31"/>
    <mergeCell ref="G23:I2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67"/>
  <sheetViews>
    <sheetView zoomScaleNormal="100" workbookViewId="0">
      <selection activeCell="K26" sqref="K26"/>
    </sheetView>
  </sheetViews>
  <sheetFormatPr defaultRowHeight="15"/>
  <cols>
    <col min="1" max="1" width="3.7109375" customWidth="1"/>
    <col min="2" max="2" width="41.85546875" style="41" customWidth="1"/>
    <col min="3" max="3" width="18.140625" style="107" customWidth="1"/>
    <col min="4" max="4" width="11.140625" style="105" customWidth="1"/>
    <col min="5" max="5" width="10.28515625" style="92" customWidth="1"/>
    <col min="6" max="6" width="1.7109375" customWidth="1"/>
    <col min="7" max="7" width="6" customWidth="1"/>
    <col min="8" max="8" width="11.85546875" customWidth="1"/>
    <col min="9" max="9" width="21.7109375" customWidth="1"/>
  </cols>
  <sheetData>
    <row r="1" spans="1:9" s="1" customFormat="1" ht="21">
      <c r="A1" s="1" t="s">
        <v>55</v>
      </c>
      <c r="B1" s="83"/>
      <c r="C1" s="84"/>
      <c r="E1" s="85"/>
      <c r="F1" s="86"/>
      <c r="H1" s="35" t="s">
        <v>38</v>
      </c>
      <c r="I1" s="36"/>
    </row>
    <row r="2" spans="1:9" ht="15" customHeight="1">
      <c r="A2" s="112"/>
      <c r="B2" s="87"/>
      <c r="C2" s="132"/>
      <c r="D2" s="88"/>
      <c r="E2" s="89"/>
      <c r="F2" s="90"/>
      <c r="G2" s="112"/>
      <c r="H2" s="113"/>
      <c r="I2" s="114"/>
    </row>
    <row r="3" spans="1:9" ht="15" customHeight="1">
      <c r="A3" s="115" t="s">
        <v>0</v>
      </c>
      <c r="B3" s="111"/>
      <c r="C3" s="111"/>
      <c r="D3" s="88"/>
      <c r="E3" s="91"/>
      <c r="F3" s="90"/>
      <c r="G3" s="112"/>
      <c r="H3" s="33">
        <f>E61</f>
        <v>0</v>
      </c>
      <c r="I3" s="116" t="s">
        <v>33</v>
      </c>
    </row>
    <row r="4" spans="1:9" ht="15" customHeight="1">
      <c r="A4" s="117" t="s">
        <v>1</v>
      </c>
      <c r="B4" s="111" t="s">
        <v>95</v>
      </c>
      <c r="C4" s="111"/>
      <c r="D4" s="88"/>
      <c r="E4" s="91"/>
      <c r="F4" s="90"/>
      <c r="G4" s="112"/>
      <c r="H4" s="113">
        <v>60</v>
      </c>
      <c r="I4" s="116" t="s">
        <v>34</v>
      </c>
    </row>
    <row r="5" spans="1:9" ht="15" customHeight="1">
      <c r="A5" s="118"/>
      <c r="B5" s="111"/>
      <c r="C5" s="111"/>
      <c r="D5" s="88"/>
      <c r="E5" s="91"/>
      <c r="F5" s="90"/>
      <c r="G5" s="112"/>
      <c r="H5" s="113">
        <v>10</v>
      </c>
      <c r="I5" s="116" t="s">
        <v>79</v>
      </c>
    </row>
    <row r="6" spans="1:9" ht="15" customHeight="1">
      <c r="A6" s="118"/>
      <c r="B6" s="111"/>
      <c r="C6" s="111"/>
      <c r="D6" s="110"/>
      <c r="E6" s="91"/>
      <c r="F6" s="90"/>
      <c r="G6" s="112"/>
      <c r="H6" s="34">
        <f>H3/H4*H5</f>
        <v>0</v>
      </c>
      <c r="I6" s="119" t="s">
        <v>89</v>
      </c>
    </row>
    <row r="7" spans="1:9" ht="15" customHeight="1">
      <c r="A7" s="112"/>
      <c r="B7" s="87"/>
      <c r="C7" s="132"/>
      <c r="D7" s="88"/>
      <c r="E7" s="91"/>
      <c r="F7" s="90"/>
      <c r="G7" s="112"/>
      <c r="H7" s="112"/>
      <c r="I7" s="112"/>
    </row>
    <row r="8" spans="1:9" s="5" customFormat="1" ht="30" customHeight="1">
      <c r="A8" s="6"/>
      <c r="B8" s="57" t="s">
        <v>4</v>
      </c>
      <c r="C8" s="154" t="s">
        <v>5</v>
      </c>
      <c r="D8" s="153" t="s">
        <v>8</v>
      </c>
      <c r="E8" s="153" t="s">
        <v>9</v>
      </c>
      <c r="F8" s="256" t="s">
        <v>10</v>
      </c>
      <c r="G8" s="256"/>
      <c r="H8" s="256"/>
      <c r="I8" s="256"/>
    </row>
    <row r="9" spans="1:9" ht="4.9000000000000004" customHeight="1">
      <c r="A9" s="112"/>
      <c r="B9" s="120"/>
      <c r="C9" s="133"/>
      <c r="D9" s="121"/>
      <c r="F9" s="112"/>
      <c r="G9" s="112"/>
      <c r="H9" s="112"/>
      <c r="I9" s="112"/>
    </row>
    <row r="10" spans="1:9" s="4" customFormat="1" ht="15" customHeight="1">
      <c r="A10" s="65" t="s">
        <v>6</v>
      </c>
      <c r="B10" s="155" t="s">
        <v>120</v>
      </c>
      <c r="C10" s="138"/>
      <c r="D10" s="125"/>
      <c r="E10" s="66"/>
      <c r="F10" s="157"/>
      <c r="G10" s="158"/>
      <c r="H10" s="158"/>
      <c r="I10" s="159"/>
    </row>
    <row r="11" spans="1:9" s="4" customFormat="1" ht="15" customHeight="1">
      <c r="A11" s="142"/>
      <c r="B11" s="292" t="s">
        <v>121</v>
      </c>
      <c r="C11" s="135" t="s">
        <v>16</v>
      </c>
      <c r="D11" s="140">
        <v>10</v>
      </c>
      <c r="E11" s="70"/>
      <c r="F11" s="160"/>
      <c r="G11" s="124"/>
      <c r="H11" s="124"/>
      <c r="I11" s="161"/>
    </row>
    <row r="12" spans="1:9" s="4" customFormat="1" ht="15" customHeight="1">
      <c r="A12" s="142"/>
      <c r="B12" s="292"/>
      <c r="C12" s="135" t="s">
        <v>17</v>
      </c>
      <c r="D12" s="140">
        <v>6</v>
      </c>
      <c r="E12" s="70"/>
      <c r="F12" s="160"/>
      <c r="G12" s="124"/>
      <c r="H12" s="124"/>
      <c r="I12" s="161"/>
    </row>
    <row r="13" spans="1:9" s="4" customFormat="1" ht="15" customHeight="1">
      <c r="A13" s="142"/>
      <c r="B13" s="292"/>
      <c r="C13" s="135" t="s">
        <v>49</v>
      </c>
      <c r="D13" s="140">
        <v>3</v>
      </c>
      <c r="E13" s="70"/>
      <c r="F13" s="160"/>
      <c r="G13" s="124"/>
      <c r="H13" s="124"/>
      <c r="I13" s="161"/>
    </row>
    <row r="14" spans="1:9" s="4" customFormat="1" ht="15" customHeight="1">
      <c r="A14" s="142"/>
      <c r="B14" s="292"/>
      <c r="C14" s="135" t="s">
        <v>18</v>
      </c>
      <c r="D14" s="140">
        <v>0</v>
      </c>
      <c r="E14" s="70"/>
      <c r="F14" s="160"/>
      <c r="G14" s="124"/>
      <c r="H14" s="124"/>
      <c r="I14" s="161"/>
    </row>
    <row r="15" spans="1:9" s="4" customFormat="1" ht="15" customHeight="1">
      <c r="A15" s="142"/>
      <c r="B15" s="292"/>
      <c r="C15" s="135"/>
      <c r="D15" s="140"/>
      <c r="E15" s="70"/>
      <c r="F15" s="160"/>
      <c r="G15" s="124"/>
      <c r="H15" s="124"/>
      <c r="I15" s="161"/>
    </row>
    <row r="16" spans="1:9" s="4" customFormat="1" ht="15" customHeight="1">
      <c r="A16" s="142"/>
      <c r="B16" s="292"/>
      <c r="C16" s="135"/>
      <c r="D16" s="140"/>
      <c r="E16" s="70"/>
      <c r="F16" s="160"/>
      <c r="G16" s="124"/>
      <c r="H16" s="124"/>
      <c r="I16" s="161"/>
    </row>
    <row r="17" spans="1:10" s="4" customFormat="1" ht="15" customHeight="1">
      <c r="A17" s="142"/>
      <c r="B17" s="293"/>
      <c r="C17" s="135"/>
      <c r="D17" s="140"/>
      <c r="E17" s="70"/>
      <c r="F17" s="160"/>
      <c r="G17" s="124"/>
      <c r="H17" s="124"/>
      <c r="I17" s="161"/>
    </row>
    <row r="18" spans="1:10" s="4" customFormat="1" ht="4.9000000000000004" customHeight="1">
      <c r="A18" s="143"/>
      <c r="B18" s="158"/>
      <c r="C18" s="177"/>
      <c r="D18" s="178"/>
      <c r="E18" s="179"/>
      <c r="F18" s="123"/>
      <c r="G18" s="123"/>
      <c r="H18" s="123"/>
      <c r="I18" s="150"/>
    </row>
    <row r="19" spans="1:10" s="4" customFormat="1" ht="15" customHeight="1">
      <c r="A19" s="144" t="s">
        <v>11</v>
      </c>
      <c r="B19" s="180" t="s">
        <v>118</v>
      </c>
      <c r="C19" s="150"/>
      <c r="D19" s="125"/>
      <c r="E19" s="66"/>
      <c r="F19" s="123"/>
      <c r="G19" s="123"/>
      <c r="H19" s="123"/>
      <c r="I19" s="150"/>
    </row>
    <row r="20" spans="1:10" ht="15" customHeight="1">
      <c r="A20" s="70"/>
      <c r="B20" s="293" t="s">
        <v>119</v>
      </c>
      <c r="C20" s="172" t="s">
        <v>17</v>
      </c>
      <c r="D20" s="140">
        <v>10</v>
      </c>
      <c r="E20" s="70"/>
      <c r="F20" s="294" t="s">
        <v>56</v>
      </c>
      <c r="G20" s="294"/>
      <c r="H20" s="294"/>
      <c r="I20" s="295"/>
      <c r="J20" s="4"/>
    </row>
    <row r="21" spans="1:10" ht="15" customHeight="1">
      <c r="A21" s="145"/>
      <c r="B21" s="296"/>
      <c r="C21" s="172" t="s">
        <v>49</v>
      </c>
      <c r="D21" s="140">
        <v>5</v>
      </c>
      <c r="E21" s="70"/>
      <c r="F21" s="294" t="s">
        <v>57</v>
      </c>
      <c r="G21" s="294"/>
      <c r="H21" s="294"/>
      <c r="I21" s="295"/>
      <c r="J21" s="4"/>
    </row>
    <row r="22" spans="1:10" ht="15" customHeight="1">
      <c r="A22" s="145"/>
      <c r="B22" s="296"/>
      <c r="C22" s="172" t="s">
        <v>122</v>
      </c>
      <c r="D22" s="140">
        <v>0</v>
      </c>
      <c r="E22" s="70"/>
      <c r="F22" s="294" t="s">
        <v>58</v>
      </c>
      <c r="G22" s="294"/>
      <c r="H22" s="294"/>
      <c r="I22" s="295"/>
      <c r="J22" s="4"/>
    </row>
    <row r="23" spans="1:10" ht="15" customHeight="1">
      <c r="A23" s="145"/>
      <c r="B23" s="296"/>
      <c r="C23" s="172"/>
      <c r="D23" s="140"/>
      <c r="E23" s="70"/>
      <c r="F23" s="294"/>
      <c r="G23" s="294"/>
      <c r="H23" s="294"/>
      <c r="I23" s="295"/>
      <c r="J23" s="4"/>
    </row>
    <row r="24" spans="1:10" ht="15" customHeight="1">
      <c r="A24" s="146"/>
      <c r="B24" s="296"/>
      <c r="C24" s="173"/>
      <c r="D24" s="141"/>
      <c r="E24" s="139"/>
      <c r="F24" s="176"/>
      <c r="G24" s="174"/>
      <c r="H24" s="174"/>
      <c r="I24" s="175"/>
      <c r="J24" s="4"/>
    </row>
    <row r="25" spans="1:10" ht="4.9000000000000004" customHeight="1">
      <c r="A25" s="147"/>
      <c r="B25" s="120"/>
      <c r="C25" s="133"/>
      <c r="D25" s="121"/>
      <c r="F25" s="112"/>
      <c r="G25" s="112"/>
      <c r="H25" s="112"/>
      <c r="I25" s="112"/>
      <c r="J25" s="4"/>
    </row>
    <row r="26" spans="1:10">
      <c r="A26" s="66" t="s">
        <v>12</v>
      </c>
      <c r="B26" s="155" t="s">
        <v>117</v>
      </c>
      <c r="C26" s="134"/>
      <c r="D26" s="125"/>
      <c r="E26" s="66"/>
      <c r="F26" s="166"/>
      <c r="G26" s="167"/>
      <c r="H26" s="167"/>
      <c r="I26" s="168"/>
    </row>
    <row r="27" spans="1:10">
      <c r="A27" s="170"/>
      <c r="B27" s="292" t="s">
        <v>116</v>
      </c>
      <c r="C27" s="135" t="s">
        <v>16</v>
      </c>
      <c r="D27" s="140">
        <v>10</v>
      </c>
      <c r="E27" s="70"/>
      <c r="F27" s="165"/>
      <c r="G27" s="115"/>
      <c r="H27" s="115"/>
      <c r="I27" s="162"/>
    </row>
    <row r="28" spans="1:10">
      <c r="A28" s="170"/>
      <c r="B28" s="292"/>
      <c r="C28" s="135" t="s">
        <v>17</v>
      </c>
      <c r="D28" s="140">
        <v>6</v>
      </c>
      <c r="E28" s="70"/>
      <c r="F28" s="165"/>
      <c r="G28" s="115"/>
      <c r="H28" s="115"/>
      <c r="I28" s="162"/>
    </row>
    <row r="29" spans="1:10">
      <c r="A29" s="170"/>
      <c r="B29" s="292"/>
      <c r="C29" s="135" t="s">
        <v>49</v>
      </c>
      <c r="D29" s="140">
        <v>3</v>
      </c>
      <c r="E29" s="70"/>
      <c r="F29" s="165"/>
      <c r="G29" s="115"/>
      <c r="H29" s="115"/>
      <c r="I29" s="162"/>
    </row>
    <row r="30" spans="1:10">
      <c r="A30" s="170"/>
      <c r="B30" s="292"/>
      <c r="C30" s="135" t="s">
        <v>18</v>
      </c>
      <c r="D30" s="140">
        <v>0</v>
      </c>
      <c r="E30" s="70"/>
      <c r="F30" s="165"/>
      <c r="G30" s="115"/>
      <c r="H30" s="115"/>
      <c r="I30" s="162"/>
    </row>
    <row r="31" spans="1:10">
      <c r="A31" s="170"/>
      <c r="B31" s="292"/>
      <c r="C31" s="135"/>
      <c r="D31" s="140"/>
      <c r="E31" s="70"/>
      <c r="F31" s="165"/>
      <c r="G31" s="115"/>
      <c r="H31" s="115"/>
      <c r="I31" s="162"/>
    </row>
    <row r="32" spans="1:10">
      <c r="A32" s="170"/>
      <c r="B32" s="292"/>
      <c r="C32" s="135"/>
      <c r="D32" s="140"/>
      <c r="E32" s="70"/>
      <c r="F32" s="165"/>
      <c r="G32" s="115"/>
      <c r="H32" s="115"/>
      <c r="I32" s="162"/>
    </row>
    <row r="33" spans="1:9">
      <c r="A33" s="170"/>
      <c r="B33" s="292"/>
      <c r="C33" s="135"/>
      <c r="D33" s="140"/>
      <c r="E33" s="70"/>
      <c r="F33" s="165"/>
      <c r="G33" s="115"/>
      <c r="H33" s="115"/>
      <c r="I33" s="162"/>
    </row>
    <row r="34" spans="1:9">
      <c r="A34" s="170"/>
      <c r="B34" s="292"/>
      <c r="C34" s="135"/>
      <c r="D34" s="140"/>
      <c r="E34" s="70"/>
      <c r="F34" s="165"/>
      <c r="G34" s="115"/>
      <c r="H34" s="115"/>
      <c r="I34" s="162"/>
    </row>
    <row r="35" spans="1:9">
      <c r="A35" s="170"/>
      <c r="B35" s="292"/>
      <c r="C35" s="135"/>
      <c r="D35" s="140"/>
      <c r="E35" s="70"/>
      <c r="F35" s="165"/>
      <c r="G35" s="115"/>
      <c r="H35" s="115"/>
      <c r="I35" s="162"/>
    </row>
    <row r="36" spans="1:9">
      <c r="A36" s="171"/>
      <c r="B36" s="293"/>
      <c r="C36" s="136"/>
      <c r="D36" s="141"/>
      <c r="E36" s="70"/>
      <c r="F36" s="169"/>
      <c r="G36" s="163"/>
      <c r="H36" s="163"/>
      <c r="I36" s="164"/>
    </row>
    <row r="37" spans="1:9" ht="4.9000000000000004" customHeight="1">
      <c r="A37" s="147"/>
      <c r="B37" s="137"/>
      <c r="C37" s="79"/>
      <c r="D37" s="129"/>
      <c r="E37" s="66"/>
      <c r="F37" s="115"/>
      <c r="G37" s="115"/>
      <c r="H37" s="115"/>
      <c r="I37" s="115"/>
    </row>
    <row r="38" spans="1:9" ht="15" customHeight="1">
      <c r="A38" s="66" t="s">
        <v>13</v>
      </c>
      <c r="B38" s="106" t="s">
        <v>74</v>
      </c>
      <c r="C38" s="134"/>
      <c r="D38" s="125"/>
      <c r="E38" s="66"/>
      <c r="F38" s="128"/>
      <c r="G38" s="167"/>
      <c r="H38" s="167"/>
      <c r="I38" s="168"/>
    </row>
    <row r="39" spans="1:9" ht="15" customHeight="1">
      <c r="A39" s="145"/>
      <c r="B39" s="292" t="s">
        <v>75</v>
      </c>
      <c r="C39" s="135" t="s">
        <v>16</v>
      </c>
      <c r="D39" s="140">
        <v>10</v>
      </c>
      <c r="E39" s="70"/>
      <c r="F39" s="165"/>
      <c r="G39" s="115"/>
      <c r="H39" s="115"/>
      <c r="I39" s="162"/>
    </row>
    <row r="40" spans="1:9" ht="15" customHeight="1">
      <c r="A40" s="145"/>
      <c r="B40" s="292"/>
      <c r="C40" s="135" t="s">
        <v>17</v>
      </c>
      <c r="D40" s="140">
        <v>6</v>
      </c>
      <c r="E40" s="70"/>
      <c r="F40" s="165"/>
      <c r="G40" s="115"/>
      <c r="H40" s="115"/>
      <c r="I40" s="162"/>
    </row>
    <row r="41" spans="1:9" ht="15" customHeight="1">
      <c r="A41" s="145"/>
      <c r="B41" s="292"/>
      <c r="C41" s="135" t="s">
        <v>49</v>
      </c>
      <c r="D41" s="140">
        <v>3</v>
      </c>
      <c r="E41" s="70"/>
      <c r="F41" s="165"/>
      <c r="G41" s="115"/>
      <c r="H41" s="115"/>
      <c r="I41" s="162"/>
    </row>
    <row r="42" spans="1:9" ht="15" customHeight="1">
      <c r="A42" s="145"/>
      <c r="B42" s="292"/>
      <c r="C42" s="135" t="s">
        <v>18</v>
      </c>
      <c r="D42" s="140">
        <v>0</v>
      </c>
      <c r="E42" s="70"/>
      <c r="F42" s="165"/>
      <c r="G42" s="115"/>
      <c r="H42" s="115"/>
      <c r="I42" s="162"/>
    </row>
    <row r="43" spans="1:9" ht="15" customHeight="1">
      <c r="A43" s="146"/>
      <c r="B43" s="293"/>
      <c r="C43" s="136"/>
      <c r="D43" s="141"/>
      <c r="E43" s="139"/>
      <c r="F43" s="169"/>
      <c r="G43" s="163"/>
      <c r="H43" s="163"/>
      <c r="I43" s="164"/>
    </row>
    <row r="44" spans="1:9" ht="4.9000000000000004" customHeight="1">
      <c r="A44" s="148"/>
      <c r="B44" s="120"/>
      <c r="C44" s="79"/>
      <c r="D44" s="129"/>
      <c r="E44" s="93"/>
      <c r="F44" s="130"/>
      <c r="G44" s="112"/>
      <c r="H44" s="112"/>
      <c r="I44" s="112"/>
    </row>
    <row r="45" spans="1:9" ht="15" customHeight="1">
      <c r="A45" s="66" t="s">
        <v>19</v>
      </c>
      <c r="B45" s="106" t="s">
        <v>76</v>
      </c>
      <c r="C45" s="134"/>
      <c r="D45" s="125"/>
      <c r="E45" s="66"/>
      <c r="F45" s="166"/>
      <c r="G45" s="167"/>
      <c r="H45" s="167"/>
      <c r="I45" s="168"/>
    </row>
    <row r="46" spans="1:9" ht="15" customHeight="1">
      <c r="A46" s="145"/>
      <c r="B46" s="292" t="s">
        <v>90</v>
      </c>
      <c r="C46" s="135" t="s">
        <v>16</v>
      </c>
      <c r="D46" s="140">
        <v>10</v>
      </c>
      <c r="E46" s="70"/>
      <c r="F46" s="165"/>
      <c r="G46" s="115"/>
      <c r="H46" s="115"/>
      <c r="I46" s="162"/>
    </row>
    <row r="47" spans="1:9" ht="15" customHeight="1">
      <c r="A47" s="145"/>
      <c r="B47" s="292"/>
      <c r="C47" s="135" t="s">
        <v>17</v>
      </c>
      <c r="D47" s="140">
        <v>6</v>
      </c>
      <c r="E47" s="70"/>
      <c r="F47" s="165"/>
      <c r="G47" s="115"/>
      <c r="H47" s="115"/>
      <c r="I47" s="162"/>
    </row>
    <row r="48" spans="1:9" ht="15" customHeight="1">
      <c r="A48" s="145"/>
      <c r="B48" s="292"/>
      <c r="C48" s="135" t="s">
        <v>49</v>
      </c>
      <c r="D48" s="140">
        <v>3</v>
      </c>
      <c r="E48" s="70"/>
      <c r="F48" s="165"/>
      <c r="G48" s="115"/>
      <c r="H48" s="115"/>
      <c r="I48" s="162"/>
    </row>
    <row r="49" spans="1:9" ht="15" customHeight="1">
      <c r="A49" s="145"/>
      <c r="B49" s="292"/>
      <c r="C49" s="135" t="s">
        <v>18</v>
      </c>
      <c r="D49" s="140">
        <v>0</v>
      </c>
      <c r="E49" s="70"/>
      <c r="F49" s="165"/>
      <c r="G49" s="115"/>
      <c r="H49" s="115"/>
      <c r="I49" s="162"/>
    </row>
    <row r="50" spans="1:9" ht="15" customHeight="1">
      <c r="A50" s="145"/>
      <c r="B50" s="292"/>
      <c r="C50" s="135"/>
      <c r="D50" s="140"/>
      <c r="E50" s="70"/>
      <c r="F50" s="165"/>
      <c r="G50" s="115"/>
      <c r="H50" s="115"/>
      <c r="I50" s="162"/>
    </row>
    <row r="51" spans="1:9" ht="15" customHeight="1">
      <c r="A51" s="146"/>
      <c r="B51" s="293"/>
      <c r="C51" s="136"/>
      <c r="D51" s="141"/>
      <c r="E51" s="139"/>
      <c r="F51" s="169"/>
      <c r="G51" s="163"/>
      <c r="H51" s="163"/>
      <c r="I51" s="164"/>
    </row>
    <row r="52" spans="1:9" s="23" customFormat="1" ht="4.9000000000000004" customHeight="1">
      <c r="A52" s="149"/>
      <c r="B52" s="131"/>
      <c r="C52" s="79"/>
      <c r="D52" s="129"/>
      <c r="E52" s="93"/>
      <c r="F52" s="130"/>
      <c r="G52" s="115"/>
      <c r="H52" s="115"/>
      <c r="I52" s="115"/>
    </row>
    <row r="53" spans="1:9" ht="15" customHeight="1">
      <c r="A53" s="66" t="s">
        <v>32</v>
      </c>
      <c r="B53" s="257" t="s">
        <v>80</v>
      </c>
      <c r="C53" s="134"/>
      <c r="D53" s="125"/>
      <c r="E53" s="66"/>
      <c r="F53" s="151"/>
      <c r="G53" s="167"/>
      <c r="H53" s="167"/>
      <c r="I53" s="168"/>
    </row>
    <row r="54" spans="1:9" ht="15" customHeight="1">
      <c r="A54" s="70"/>
      <c r="B54" s="258"/>
      <c r="C54" s="135"/>
      <c r="D54" s="140"/>
      <c r="E54" s="70"/>
      <c r="F54" s="152"/>
      <c r="G54" s="115"/>
      <c r="H54" s="115"/>
      <c r="I54" s="162"/>
    </row>
    <row r="55" spans="1:9" ht="15" customHeight="1">
      <c r="A55" s="145"/>
      <c r="B55" s="292" t="s">
        <v>91</v>
      </c>
      <c r="C55" s="135" t="s">
        <v>16</v>
      </c>
      <c r="D55" s="140">
        <v>10</v>
      </c>
      <c r="E55" s="70"/>
      <c r="F55" s="152"/>
      <c r="G55" s="115"/>
      <c r="H55" s="115"/>
      <c r="I55" s="162"/>
    </row>
    <row r="56" spans="1:9" ht="15" customHeight="1">
      <c r="A56" s="145"/>
      <c r="B56" s="292"/>
      <c r="C56" s="135" t="s">
        <v>17</v>
      </c>
      <c r="D56" s="140">
        <v>6</v>
      </c>
      <c r="E56" s="70"/>
      <c r="F56" s="152"/>
      <c r="G56" s="115"/>
      <c r="H56" s="115"/>
      <c r="I56" s="162"/>
    </row>
    <row r="57" spans="1:9" ht="15" customHeight="1">
      <c r="A57" s="126"/>
      <c r="B57" s="292"/>
      <c r="C57" s="135" t="s">
        <v>49</v>
      </c>
      <c r="D57" s="140">
        <v>3</v>
      </c>
      <c r="E57" s="70"/>
      <c r="F57" s="152"/>
      <c r="G57" s="115"/>
      <c r="H57" s="115"/>
      <c r="I57" s="162"/>
    </row>
    <row r="58" spans="1:9" ht="15" customHeight="1">
      <c r="A58" s="126"/>
      <c r="B58" s="292"/>
      <c r="C58" s="135" t="s">
        <v>18</v>
      </c>
      <c r="D58" s="140">
        <v>0</v>
      </c>
      <c r="E58" s="70"/>
      <c r="F58" s="152"/>
      <c r="G58" s="115"/>
      <c r="H58" s="115"/>
      <c r="I58" s="162"/>
    </row>
    <row r="59" spans="1:9" s="23" customFormat="1" ht="15" customHeight="1">
      <c r="A59" s="127"/>
      <c r="B59" s="293"/>
      <c r="C59" s="136"/>
      <c r="D59" s="141"/>
      <c r="E59" s="139"/>
      <c r="F59" s="169"/>
      <c r="G59" s="163"/>
      <c r="H59" s="163"/>
      <c r="I59" s="164"/>
    </row>
    <row r="60" spans="1:9" ht="15" customHeight="1">
      <c r="A60" s="115"/>
      <c r="B60" s="131"/>
      <c r="C60" s="79"/>
      <c r="D60" s="129"/>
      <c r="E60" s="93"/>
      <c r="F60" s="79"/>
      <c r="G60" s="115"/>
      <c r="H60" s="115"/>
      <c r="I60" s="115"/>
    </row>
    <row r="61" spans="1:9" ht="15" customHeight="1">
      <c r="A61" s="112"/>
      <c r="B61" s="122"/>
      <c r="C61" s="122"/>
      <c r="D61" s="122" t="s">
        <v>39</v>
      </c>
      <c r="E61" s="94">
        <f>SUM(E10:E59)</f>
        <v>0</v>
      </c>
      <c r="F61" s="112"/>
      <c r="G61" s="112" t="s">
        <v>189</v>
      </c>
      <c r="H61" s="112"/>
      <c r="I61" s="112"/>
    </row>
    <row r="62" spans="1:9" ht="15" customHeight="1">
      <c r="A62" s="112"/>
      <c r="B62" s="120"/>
      <c r="C62" s="133"/>
      <c r="D62" s="121"/>
      <c r="F62" s="112"/>
      <c r="G62" s="112"/>
      <c r="H62" s="112"/>
      <c r="I62" s="112"/>
    </row>
    <row r="63" spans="1:9" ht="15" customHeight="1">
      <c r="A63" s="112"/>
      <c r="B63" s="120"/>
      <c r="C63" s="133"/>
      <c r="D63" s="121"/>
      <c r="F63" s="112"/>
      <c r="G63" s="112"/>
      <c r="H63" s="112"/>
      <c r="I63" s="112"/>
    </row>
    <row r="64" spans="1:9" ht="15" customHeight="1">
      <c r="A64" s="112"/>
      <c r="B64" s="120"/>
      <c r="C64" s="133"/>
      <c r="D64" s="121"/>
      <c r="F64" s="112"/>
      <c r="G64" s="112"/>
      <c r="H64" s="112"/>
      <c r="I64" s="112"/>
    </row>
    <row r="65" spans="1:9" ht="15" customHeight="1">
      <c r="A65" s="112"/>
      <c r="B65" s="120"/>
      <c r="C65" s="133"/>
      <c r="D65" s="121"/>
      <c r="F65" s="112"/>
      <c r="G65" s="112"/>
      <c r="H65" s="112"/>
      <c r="I65" s="112"/>
    </row>
    <row r="66" spans="1:9">
      <c r="A66" s="112"/>
      <c r="B66" s="120"/>
      <c r="C66" s="133"/>
      <c r="D66" s="121"/>
      <c r="F66" s="112"/>
      <c r="G66" s="112"/>
      <c r="H66" s="112"/>
      <c r="I66" s="112"/>
    </row>
    <row r="67" spans="1:9">
      <c r="A67" s="112"/>
      <c r="B67" s="120"/>
      <c r="C67" s="133"/>
      <c r="D67" s="121"/>
      <c r="F67" s="112"/>
      <c r="G67" s="112"/>
      <c r="H67" s="112"/>
      <c r="I67" s="112"/>
    </row>
  </sheetData>
  <mergeCells count="12">
    <mergeCell ref="F8:I8"/>
    <mergeCell ref="B46:B51"/>
    <mergeCell ref="B11:B17"/>
    <mergeCell ref="B39:B43"/>
    <mergeCell ref="B55:B59"/>
    <mergeCell ref="F20:I20"/>
    <mergeCell ref="F21:I21"/>
    <mergeCell ref="F22:I22"/>
    <mergeCell ref="B53:B54"/>
    <mergeCell ref="B27:B36"/>
    <mergeCell ref="B20:B24"/>
    <mergeCell ref="F23:I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36E5E-6876-4CEB-96E6-965F0FD754F8}">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1</vt:i4>
      </vt:variant>
    </vt:vector>
  </HeadingPairs>
  <TitlesOfParts>
    <vt:vector size="7" baseType="lpstr">
      <vt:lpstr>Integraal ontwerp</vt:lpstr>
      <vt:lpstr>Toekomstbestendige woningen</vt:lpstr>
      <vt:lpstr>Toekomstbestendige buitenruimte</vt:lpstr>
      <vt:lpstr>Leefklimaat</vt:lpstr>
      <vt:lpstr>Plan van aanpak</vt:lpstr>
      <vt:lpstr>Blad1</vt:lpstr>
      <vt:lpstr>'Toekomstbestendige woningen'!Afdrukbereik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Buitenhek</dc:creator>
  <cp:lastModifiedBy>Poot, Andre</cp:lastModifiedBy>
  <cp:lastPrinted>2019-11-06T17:45:41Z</cp:lastPrinted>
  <dcterms:created xsi:type="dcterms:W3CDTF">2019-10-29T12:23:25Z</dcterms:created>
  <dcterms:modified xsi:type="dcterms:W3CDTF">2022-02-24T14:16:43Z</dcterms:modified>
</cp:coreProperties>
</file>